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226.132.2\地域生活支援課\5 居住支援担当\12　開設準備\Ｒ５年度\4月期\GH\"/>
    </mc:Choice>
  </mc:AlternateContent>
  <bookViews>
    <workbookView xWindow="2355" yWindow="1560" windowWidth="8805" windowHeight="5745" firstSheet="2" activeTab="2"/>
  </bookViews>
  <sheets>
    <sheet name="×費目別内訳書 （その他）" sheetId="8" state="hidden" r:id="rId1"/>
    <sheet name="×費目別内訳書（記入例）" sheetId="9" state="hidden" r:id="rId2"/>
    <sheet name="事業費按分表(面積按分の場合)" sheetId="10" r:id="rId3"/>
    <sheet name="事業費按分表(面積按分の場合) (作成例)" sheetId="13" r:id="rId4"/>
  </sheets>
  <definedNames>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0">'×費目別内訳書 （その他）'!$A$1:$J$46</definedName>
    <definedName name="_xlnm.Print_Area" localSheetId="1">'×費目別内訳書（記入例）'!$A$1:$J$54</definedName>
    <definedName name="_xlnm.Print_Area" localSheetId="2">'事業費按分表(面積按分の場合)'!$A$1:$K$25</definedName>
    <definedName name="_xlnm.Print_Area" localSheetId="3">'事業費按分表(面積按分の場合) (作成例)'!$A$1:$K$25</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食事">#REF!</definedName>
    <definedName name="町っ油">#REF!</definedName>
    <definedName name="利用日数記入例">#REF!</definedName>
  </definedNames>
  <calcPr calcId="162913"/>
</workbook>
</file>

<file path=xl/calcChain.xml><?xml version="1.0" encoding="utf-8"?>
<calcChain xmlns="http://schemas.openxmlformats.org/spreadsheetml/2006/main">
  <c r="G13" i="13" l="1"/>
  <c r="J14" i="13"/>
  <c r="K14" i="13"/>
  <c r="K17" i="13"/>
  <c r="G13" i="10"/>
  <c r="H14" i="10"/>
  <c r="H15" i="10"/>
  <c r="E41" i="9"/>
  <c r="F21" i="9"/>
  <c r="D25" i="9"/>
  <c r="D30" i="9"/>
  <c r="D38" i="9"/>
  <c r="D19" i="9"/>
  <c r="F15" i="9"/>
  <c r="H15" i="9"/>
  <c r="F27" i="9"/>
  <c r="G27" i="9"/>
  <c r="H27" i="9"/>
  <c r="F22" i="9"/>
  <c r="H22" i="9"/>
  <c r="F35" i="9"/>
  <c r="H35" i="9"/>
  <c r="F28" i="9"/>
  <c r="H28" i="9"/>
  <c r="F34" i="9"/>
  <c r="H34" i="9"/>
  <c r="F12" i="9"/>
  <c r="F24" i="9"/>
  <c r="H24" i="9"/>
  <c r="F36" i="9"/>
  <c r="G36" i="9"/>
  <c r="H36" i="9"/>
  <c r="D39" i="9"/>
  <c r="D41" i="9"/>
  <c r="F20" i="9"/>
  <c r="H20" i="9"/>
  <c r="F23" i="9"/>
  <c r="F25" i="9"/>
  <c r="G23" i="9"/>
  <c r="H23" i="9"/>
  <c r="G12" i="9"/>
  <c r="G28" i="9"/>
  <c r="G22" i="9"/>
  <c r="G15" i="9"/>
  <c r="G20" i="9"/>
  <c r="G24" i="9"/>
  <c r="G34" i="9"/>
  <c r="G35" i="9"/>
  <c r="G25" i="9"/>
  <c r="K18" i="13"/>
  <c r="K16" i="13"/>
  <c r="J16" i="13"/>
  <c r="H17" i="10"/>
  <c r="K14" i="10"/>
  <c r="J14" i="10"/>
  <c r="I14" i="10"/>
  <c r="H16" i="10"/>
  <c r="I17" i="10"/>
  <c r="J17" i="10"/>
  <c r="J15" i="10"/>
  <c r="J16" i="10"/>
  <c r="J18" i="10"/>
  <c r="K18" i="10"/>
  <c r="K17" i="10"/>
  <c r="J19" i="10"/>
  <c r="I16" i="10"/>
  <c r="I15" i="10"/>
  <c r="I19" i="10"/>
  <c r="I18" i="10"/>
  <c r="K16" i="10"/>
  <c r="K15" i="10"/>
  <c r="H25" i="9"/>
  <c r="G21" i="9"/>
  <c r="H21" i="9"/>
  <c r="J15" i="13"/>
  <c r="J17" i="13"/>
  <c r="J18" i="13"/>
  <c r="H18" i="10"/>
  <c r="H19" i="10"/>
  <c r="G19" i="10"/>
  <c r="K15" i="13"/>
  <c r="K19" i="13"/>
  <c r="H12" i="9"/>
  <c r="F13" i="9"/>
  <c r="F40" i="9"/>
  <c r="F26" i="9"/>
  <c r="F29" i="9"/>
  <c r="F16" i="9"/>
  <c r="F17" i="9"/>
  <c r="F31" i="9"/>
  <c r="F14" i="9"/>
  <c r="F32" i="9"/>
  <c r="F33" i="9"/>
  <c r="F18" i="9"/>
  <c r="H14" i="13"/>
  <c r="I14" i="13"/>
  <c r="H16" i="13"/>
  <c r="H18" i="13"/>
  <c r="H15" i="13"/>
  <c r="H33" i="9"/>
  <c r="G33" i="9"/>
  <c r="G38" i="9"/>
  <c r="F38" i="9"/>
  <c r="H38" i="9"/>
  <c r="G14" i="9"/>
  <c r="H14" i="9"/>
  <c r="G17" i="9"/>
  <c r="H17" i="9"/>
  <c r="G29" i="9"/>
  <c r="G30" i="9"/>
  <c r="F30" i="9"/>
  <c r="G40" i="9"/>
  <c r="H40" i="9"/>
  <c r="F19" i="9"/>
  <c r="I16" i="13"/>
  <c r="I18" i="13"/>
  <c r="I17" i="13"/>
  <c r="I15" i="13"/>
  <c r="H18" i="9"/>
  <c r="G18" i="9"/>
  <c r="H32" i="9"/>
  <c r="G32" i="9"/>
  <c r="H31" i="9"/>
  <c r="G31" i="9"/>
  <c r="H16" i="9"/>
  <c r="G16" i="9"/>
  <c r="H26" i="9"/>
  <c r="G26" i="9"/>
  <c r="H13" i="9"/>
  <c r="G13" i="9"/>
  <c r="J19" i="13"/>
  <c r="K19" i="10"/>
  <c r="H19" i="9"/>
  <c r="G19" i="9"/>
  <c r="G39" i="9"/>
  <c r="G41" i="9"/>
  <c r="I19" i="13"/>
  <c r="F39" i="9"/>
  <c r="F41" i="9"/>
  <c r="H41" i="9"/>
  <c r="H30" i="9"/>
  <c r="H29" i="9"/>
  <c r="H17" i="13"/>
  <c r="H19" i="13"/>
  <c r="G19" i="13"/>
  <c r="H39" i="9"/>
</calcChain>
</file>

<file path=xl/sharedStrings.xml><?xml version="1.0" encoding="utf-8"?>
<sst xmlns="http://schemas.openxmlformats.org/spreadsheetml/2006/main" count="149" uniqueCount="79">
  <si>
    <t>費目別内訳書（創設・増築・改築・拡張・大規模修繕）</t>
    <rPh sb="0" eb="3">
      <t>ヒモクベツ</t>
    </rPh>
    <rPh sb="3" eb="6">
      <t>ウチワケショ</t>
    </rPh>
    <rPh sb="7" eb="9">
      <t>ソウセツ</t>
    </rPh>
    <rPh sb="10" eb="12">
      <t>ゾウチク</t>
    </rPh>
    <rPh sb="13" eb="15">
      <t>カイチク</t>
    </rPh>
    <rPh sb="16" eb="18">
      <t>カクチョウ</t>
    </rPh>
    <rPh sb="19" eb="22">
      <t>ダイキボ</t>
    </rPh>
    <rPh sb="22" eb="24">
      <t>シュウゼン</t>
    </rPh>
    <phoneticPr fontId="2"/>
  </si>
  <si>
    <t>区分</t>
    <rPh sb="0" eb="2">
      <t>クブン</t>
    </rPh>
    <phoneticPr fontId="2"/>
  </si>
  <si>
    <t>共通仮設工事費</t>
    <rPh sb="0" eb="2">
      <t>キョウツウ</t>
    </rPh>
    <rPh sb="2" eb="4">
      <t>カセツ</t>
    </rPh>
    <rPh sb="4" eb="7">
      <t>コウジヒ</t>
    </rPh>
    <phoneticPr fontId="2"/>
  </si>
  <si>
    <t>建築工事費</t>
    <rPh sb="0" eb="2">
      <t>ケンチク</t>
    </rPh>
    <rPh sb="2" eb="5">
      <t>コウジヒ</t>
    </rPh>
    <phoneticPr fontId="2"/>
  </si>
  <si>
    <t>電気設備工事費</t>
    <rPh sb="0" eb="2">
      <t>デンキ</t>
    </rPh>
    <rPh sb="2" eb="4">
      <t>セツビ</t>
    </rPh>
    <rPh sb="4" eb="7">
      <t>コウジヒ</t>
    </rPh>
    <phoneticPr fontId="2"/>
  </si>
  <si>
    <t>給排水衛生設備工事費</t>
    <rPh sb="0" eb="3">
      <t>キュウハイスイ</t>
    </rPh>
    <rPh sb="3" eb="5">
      <t>エイセイ</t>
    </rPh>
    <rPh sb="5" eb="7">
      <t>セツビ</t>
    </rPh>
    <rPh sb="7" eb="10">
      <t>コウジヒ</t>
    </rPh>
    <phoneticPr fontId="2"/>
  </si>
  <si>
    <t>換気設備工事費</t>
    <rPh sb="0" eb="2">
      <t>カンキ</t>
    </rPh>
    <rPh sb="2" eb="4">
      <t>セツビ</t>
    </rPh>
    <rPh sb="4" eb="7">
      <t>コウジヒ</t>
    </rPh>
    <phoneticPr fontId="2"/>
  </si>
  <si>
    <t>外構工事費</t>
    <rPh sb="0" eb="2">
      <t>ガイコウ</t>
    </rPh>
    <rPh sb="2" eb="5">
      <t>コウジヒ</t>
    </rPh>
    <phoneticPr fontId="2"/>
  </si>
  <si>
    <t>計</t>
    <rPh sb="0" eb="1">
      <t>ケイ</t>
    </rPh>
    <phoneticPr fontId="2"/>
  </si>
  <si>
    <t>冷暖房設備工事費</t>
    <rPh sb="0" eb="3">
      <t>レイダンボウ</t>
    </rPh>
    <rPh sb="3" eb="5">
      <t>セツビ</t>
    </rPh>
    <rPh sb="5" eb="8">
      <t>コウジヒ</t>
    </rPh>
    <phoneticPr fontId="2"/>
  </si>
  <si>
    <t>暖房設備工事費</t>
    <rPh sb="0" eb="2">
      <t>ダンボウ</t>
    </rPh>
    <rPh sb="2" eb="4">
      <t>セツビ</t>
    </rPh>
    <rPh sb="4" eb="7">
      <t>コウジヒ</t>
    </rPh>
    <phoneticPr fontId="2"/>
  </si>
  <si>
    <t>冷房設備工事費</t>
    <rPh sb="0" eb="2">
      <t>レイボウ</t>
    </rPh>
    <rPh sb="2" eb="4">
      <t>セツビ</t>
    </rPh>
    <rPh sb="4" eb="7">
      <t>コウジヒ</t>
    </rPh>
    <phoneticPr fontId="2"/>
  </si>
  <si>
    <t>昇降機設備工事費</t>
    <rPh sb="0" eb="3">
      <t>ショウコウキ</t>
    </rPh>
    <rPh sb="3" eb="5">
      <t>セツビ</t>
    </rPh>
    <rPh sb="5" eb="8">
      <t>コウジヒ</t>
    </rPh>
    <phoneticPr fontId="2"/>
  </si>
  <si>
    <t>浄化槽設備工事費</t>
    <rPh sb="0" eb="3">
      <t>ジョウカソウ</t>
    </rPh>
    <rPh sb="3" eb="5">
      <t>セツビ</t>
    </rPh>
    <rPh sb="5" eb="8">
      <t>コウジヒ</t>
    </rPh>
    <phoneticPr fontId="2"/>
  </si>
  <si>
    <t>特殊浴槽</t>
    <rPh sb="0" eb="2">
      <t>トクシュ</t>
    </rPh>
    <rPh sb="2" eb="4">
      <t>ヨクソウ</t>
    </rPh>
    <phoneticPr fontId="2"/>
  </si>
  <si>
    <t>介護用リフト</t>
    <rPh sb="0" eb="3">
      <t>カイゴヨウ</t>
    </rPh>
    <phoneticPr fontId="2"/>
  </si>
  <si>
    <t>介護用リフト等特殊</t>
    <rPh sb="0" eb="3">
      <t>カイゴヨウ</t>
    </rPh>
    <rPh sb="6" eb="7">
      <t>トウ</t>
    </rPh>
    <rPh sb="7" eb="9">
      <t>トクシュ</t>
    </rPh>
    <phoneticPr fontId="2"/>
  </si>
  <si>
    <t>付帯工事費</t>
    <rPh sb="0" eb="2">
      <t>フタイ</t>
    </rPh>
    <rPh sb="2" eb="4">
      <t>コウジ</t>
    </rPh>
    <rPh sb="4" eb="5">
      <t>ヒ</t>
    </rPh>
    <phoneticPr fontId="2"/>
  </si>
  <si>
    <t>解体撤去工事費</t>
    <rPh sb="0" eb="2">
      <t>カイタイ</t>
    </rPh>
    <rPh sb="2" eb="4">
      <t>テッキョ</t>
    </rPh>
    <rPh sb="4" eb="7">
      <t>コウジヒ</t>
    </rPh>
    <phoneticPr fontId="2"/>
  </si>
  <si>
    <t>仮設工事費</t>
    <rPh sb="0" eb="2">
      <t>カセツ</t>
    </rPh>
    <rPh sb="2" eb="5">
      <t>コウジヒ</t>
    </rPh>
    <phoneticPr fontId="2"/>
  </si>
  <si>
    <t>敷地造成工事費</t>
    <rPh sb="0" eb="2">
      <t>シキチ</t>
    </rPh>
    <rPh sb="2" eb="4">
      <t>ゾウセイ</t>
    </rPh>
    <rPh sb="4" eb="7">
      <t>コウジヒ</t>
    </rPh>
    <phoneticPr fontId="2"/>
  </si>
  <si>
    <t>緑化</t>
    <rPh sb="0" eb="2">
      <t>リョクカ</t>
    </rPh>
    <phoneticPr fontId="2"/>
  </si>
  <si>
    <t>その他の対象外工事費</t>
    <rPh sb="2" eb="3">
      <t>タ</t>
    </rPh>
    <rPh sb="4" eb="7">
      <t>タイショウガイ</t>
    </rPh>
    <rPh sb="7" eb="10">
      <t>コウジヒ</t>
    </rPh>
    <phoneticPr fontId="2"/>
  </si>
  <si>
    <t>合計</t>
    <rPh sb="0" eb="2">
      <t>ゴウケイ</t>
    </rPh>
    <phoneticPr fontId="2"/>
  </si>
  <si>
    <t>非常通報装置</t>
    <rPh sb="0" eb="2">
      <t>ヒジョウ</t>
    </rPh>
    <rPh sb="2" eb="4">
      <t>ツウホウ</t>
    </rPh>
    <rPh sb="4" eb="6">
      <t>ソウチ</t>
    </rPh>
    <phoneticPr fontId="2"/>
  </si>
  <si>
    <t>合　　　　　　計</t>
    <rPh sb="0" eb="1">
      <t>ゴウ</t>
    </rPh>
    <rPh sb="7" eb="8">
      <t>ケイ</t>
    </rPh>
    <phoneticPr fontId="2"/>
  </si>
  <si>
    <t>総　　 合 　　計</t>
    <rPh sb="0" eb="1">
      <t>フサ</t>
    </rPh>
    <rPh sb="4" eb="5">
      <t>ゴウ</t>
    </rPh>
    <rPh sb="8" eb="9">
      <t>ケイ</t>
    </rPh>
    <phoneticPr fontId="2"/>
  </si>
  <si>
    <t>金額</t>
    <rPh sb="0" eb="2">
      <t>キンガク</t>
    </rPh>
    <phoneticPr fontId="2"/>
  </si>
  <si>
    <t>Ａ       円</t>
    <rPh sb="8" eb="9">
      <t>エン</t>
    </rPh>
    <phoneticPr fontId="2"/>
  </si>
  <si>
    <t>諸経費率</t>
    <rPh sb="0" eb="3">
      <t>ショケイヒ</t>
    </rPh>
    <rPh sb="3" eb="4">
      <t>リツ</t>
    </rPh>
    <phoneticPr fontId="2"/>
  </si>
  <si>
    <t>消費税</t>
    <rPh sb="0" eb="3">
      <t>ショウヒゼイ</t>
    </rPh>
    <phoneticPr fontId="2"/>
  </si>
  <si>
    <t>（Ａ×Ｂ）Ｃ 円</t>
    <rPh sb="7" eb="8">
      <t>エン</t>
    </rPh>
    <phoneticPr fontId="2"/>
  </si>
  <si>
    <t>（（Ａ＋Ｃ）×5％）Ｄ 円</t>
    <rPh sb="12" eb="13">
      <t>エン</t>
    </rPh>
    <phoneticPr fontId="2"/>
  </si>
  <si>
    <t>（Ａ＋Ｃ＋Ｄ）Ｅ 円</t>
    <rPh sb="9" eb="10">
      <t>エン</t>
    </rPh>
    <phoneticPr fontId="2"/>
  </si>
  <si>
    <t>内訳書の頁</t>
    <rPh sb="0" eb="3">
      <t>ウチワケショ</t>
    </rPh>
    <rPh sb="4" eb="5">
      <t>ページ</t>
    </rPh>
    <phoneticPr fontId="2"/>
  </si>
  <si>
    <t>備考</t>
    <rPh sb="0" eb="2">
      <t>ビコウ</t>
    </rPh>
    <phoneticPr fontId="2"/>
  </si>
  <si>
    <t>面 積</t>
    <rPh sb="0" eb="1">
      <t>メン</t>
    </rPh>
    <rPh sb="2" eb="3">
      <t>セキ</t>
    </rPh>
    <phoneticPr fontId="2"/>
  </si>
  <si>
    <t>Ｂ　　　％</t>
    <phoneticPr fontId="2"/>
  </si>
  <si>
    <t>施設の名称：</t>
    <rPh sb="0" eb="2">
      <t>シセツ</t>
    </rPh>
    <rPh sb="3" eb="5">
      <t>メイショウ</t>
    </rPh>
    <phoneticPr fontId="2"/>
  </si>
  <si>
    <t>設置者名：</t>
    <rPh sb="0" eb="3">
      <t>セッチシャ</t>
    </rPh>
    <rPh sb="3" eb="4">
      <t>メイ</t>
    </rPh>
    <phoneticPr fontId="2"/>
  </si>
  <si>
    <t>工事区分：</t>
    <rPh sb="0" eb="4">
      <t>コウジクブン</t>
    </rPh>
    <phoneticPr fontId="2"/>
  </si>
  <si>
    <t>本体工事費</t>
    <rPh sb="0" eb="2">
      <t>ホンタイ</t>
    </rPh>
    <rPh sb="2" eb="5">
      <t>コウジヒ</t>
    </rPh>
    <phoneticPr fontId="2"/>
  </si>
  <si>
    <t>記　　　入　　　例</t>
    <rPh sb="0" eb="1">
      <t>キ</t>
    </rPh>
    <rPh sb="4" eb="5">
      <t>イリ</t>
    </rPh>
    <rPh sb="8" eb="9">
      <t>レイ</t>
    </rPh>
    <phoneticPr fontId="2"/>
  </si>
  <si>
    <t>本体　㎡</t>
    <rPh sb="0" eb="2">
      <t>ホンタイ</t>
    </rPh>
    <phoneticPr fontId="2"/>
  </si>
  <si>
    <t>スプリンクラー工事費</t>
    <rPh sb="7" eb="10">
      <t>コウジヒ</t>
    </rPh>
    <phoneticPr fontId="2"/>
  </si>
  <si>
    <t>Ｂ　　　％</t>
    <phoneticPr fontId="2"/>
  </si>
  <si>
    <t>解体撤去工事費</t>
  </si>
  <si>
    <t>仮設工事費</t>
  </si>
  <si>
    <t>その他施設合築特養</t>
    <rPh sb="2" eb="3">
      <t>タ</t>
    </rPh>
    <rPh sb="3" eb="5">
      <t>シセツ</t>
    </rPh>
    <rPh sb="5" eb="6">
      <t>ア</t>
    </rPh>
    <rPh sb="6" eb="7">
      <t>チク</t>
    </rPh>
    <rPh sb="7" eb="8">
      <t>トク</t>
    </rPh>
    <rPh sb="8" eb="9">
      <t>ヨウ</t>
    </rPh>
    <phoneticPr fontId="2"/>
  </si>
  <si>
    <t>※１　この費目別内訳書は、その他の施設の補助額算定方法が簡素化されていない場合（１人当たり単価になっていない場合等）に作成すること</t>
    <rPh sb="5" eb="8">
      <t>ヒモクベツ</t>
    </rPh>
    <rPh sb="8" eb="11">
      <t>ウチワケショ</t>
    </rPh>
    <rPh sb="15" eb="16">
      <t>タ</t>
    </rPh>
    <rPh sb="17" eb="19">
      <t>シセツ</t>
    </rPh>
    <rPh sb="20" eb="23">
      <t>ホジョガク</t>
    </rPh>
    <rPh sb="23" eb="25">
      <t>サンテイ</t>
    </rPh>
    <rPh sb="25" eb="27">
      <t>ホウホウ</t>
    </rPh>
    <rPh sb="28" eb="31">
      <t>カンソカ</t>
    </rPh>
    <rPh sb="37" eb="39">
      <t>バアイ</t>
    </rPh>
    <rPh sb="41" eb="42">
      <t>ヒト</t>
    </rPh>
    <rPh sb="42" eb="43">
      <t>ア</t>
    </rPh>
    <rPh sb="45" eb="47">
      <t>タンカ</t>
    </rPh>
    <rPh sb="54" eb="56">
      <t>バアイ</t>
    </rPh>
    <rPh sb="56" eb="57">
      <t>トウ</t>
    </rPh>
    <rPh sb="59" eb="61">
      <t>サクセイ</t>
    </rPh>
    <phoneticPr fontId="2"/>
  </si>
  <si>
    <t>※２　Ｂ（諸経費率）は、Ａ欄総合計額に対するＣ欄総合計額の割合を記載すること（小数点以下８桁以上）</t>
    <rPh sb="5" eb="8">
      <t>ショケイヒ</t>
    </rPh>
    <rPh sb="8" eb="9">
      <t>リツ</t>
    </rPh>
    <rPh sb="13" eb="14">
      <t>ラン</t>
    </rPh>
    <rPh sb="14" eb="17">
      <t>ソウゴウケイ</t>
    </rPh>
    <rPh sb="17" eb="18">
      <t>ガク</t>
    </rPh>
    <rPh sb="19" eb="20">
      <t>タイ</t>
    </rPh>
    <rPh sb="23" eb="24">
      <t>ラン</t>
    </rPh>
    <rPh sb="24" eb="27">
      <t>ソウゴウケイ</t>
    </rPh>
    <rPh sb="27" eb="28">
      <t>ガク</t>
    </rPh>
    <rPh sb="29" eb="31">
      <t>ワリアイ</t>
    </rPh>
    <rPh sb="32" eb="34">
      <t>キサイ</t>
    </rPh>
    <rPh sb="39" eb="42">
      <t>ショウスウテン</t>
    </rPh>
    <rPh sb="42" eb="44">
      <t>イカ</t>
    </rPh>
    <rPh sb="45" eb="46">
      <t>ケタ</t>
    </rPh>
    <rPh sb="46" eb="48">
      <t>イジョウ</t>
    </rPh>
    <phoneticPr fontId="2"/>
  </si>
  <si>
    <t>※３　Ｃ欄は、それぞれの工事費に諸経費比率（ただし、Ｂ欄記載の桁数にかかわらず、小数点以下を切り捨てないもの）を乗じた金額を記入すること</t>
    <rPh sb="4" eb="5">
      <t>ラン</t>
    </rPh>
    <rPh sb="12" eb="15">
      <t>コウジヒ</t>
    </rPh>
    <rPh sb="16" eb="19">
      <t>ショケイヒ</t>
    </rPh>
    <rPh sb="19" eb="21">
      <t>ヒリツ</t>
    </rPh>
    <rPh sb="27" eb="28">
      <t>ラン</t>
    </rPh>
    <rPh sb="28" eb="30">
      <t>キサイ</t>
    </rPh>
    <rPh sb="31" eb="33">
      <t>ケタスウ</t>
    </rPh>
    <rPh sb="40" eb="43">
      <t>ショウスウテン</t>
    </rPh>
    <rPh sb="43" eb="45">
      <t>イカ</t>
    </rPh>
    <rPh sb="46" eb="47">
      <t>キ</t>
    </rPh>
    <rPh sb="48" eb="49">
      <t>ス</t>
    </rPh>
    <rPh sb="56" eb="57">
      <t>ジョウ</t>
    </rPh>
    <rPh sb="59" eb="61">
      <t>キンガク</t>
    </rPh>
    <rPh sb="62" eb="64">
      <t>キニュウ</t>
    </rPh>
    <phoneticPr fontId="2"/>
  </si>
  <si>
    <t>※４　ダムウェーターは、建築工事費に計上する</t>
    <rPh sb="12" eb="14">
      <t>ケンチク</t>
    </rPh>
    <rPh sb="14" eb="17">
      <t>コウジヒ</t>
    </rPh>
    <rPh sb="18" eb="20">
      <t>ケイジョウ</t>
    </rPh>
    <phoneticPr fontId="2"/>
  </si>
  <si>
    <t>※５　昇降機工事費について、単価が異なるものは別段にすること</t>
    <rPh sb="3" eb="6">
      <t>ショウコウキ</t>
    </rPh>
    <rPh sb="6" eb="9">
      <t>コウジヒ</t>
    </rPh>
    <rPh sb="14" eb="16">
      <t>タンカ</t>
    </rPh>
    <rPh sb="17" eb="18">
      <t>コト</t>
    </rPh>
    <rPh sb="23" eb="25">
      <t>ベツダン</t>
    </rPh>
    <phoneticPr fontId="2"/>
  </si>
  <si>
    <t>※６　非常通報装置の欄は、非常通報装置設置工事が工事請負契約に含まれている場合のみ記入すること（非常通報装置は、設備整備費の補助対象であるため、合計の外に記載する）</t>
    <rPh sb="3" eb="5">
      <t>ヒジョウ</t>
    </rPh>
    <rPh sb="5" eb="7">
      <t>ツウホウ</t>
    </rPh>
    <rPh sb="7" eb="9">
      <t>ソウチ</t>
    </rPh>
    <rPh sb="10" eb="11">
      <t>ラン</t>
    </rPh>
    <rPh sb="13" eb="15">
      <t>ヒジョウ</t>
    </rPh>
    <rPh sb="15" eb="17">
      <t>ツウホウ</t>
    </rPh>
    <rPh sb="17" eb="19">
      <t>ソウチ</t>
    </rPh>
    <rPh sb="19" eb="21">
      <t>セッチ</t>
    </rPh>
    <rPh sb="21" eb="23">
      <t>コウジ</t>
    </rPh>
    <rPh sb="24" eb="26">
      <t>コウジ</t>
    </rPh>
    <rPh sb="26" eb="28">
      <t>ウケオイ</t>
    </rPh>
    <rPh sb="28" eb="30">
      <t>ケイヤク</t>
    </rPh>
    <rPh sb="31" eb="32">
      <t>フク</t>
    </rPh>
    <rPh sb="37" eb="39">
      <t>バアイ</t>
    </rPh>
    <rPh sb="41" eb="43">
      <t>キニュウ</t>
    </rPh>
    <rPh sb="48" eb="50">
      <t>ヒジョウ</t>
    </rPh>
    <rPh sb="50" eb="52">
      <t>ツウホウ</t>
    </rPh>
    <rPh sb="52" eb="54">
      <t>ソウチ</t>
    </rPh>
    <rPh sb="56" eb="58">
      <t>セツビ</t>
    </rPh>
    <rPh sb="58" eb="61">
      <t>セイビヒ</t>
    </rPh>
    <rPh sb="62" eb="64">
      <t>ホジョ</t>
    </rPh>
    <rPh sb="64" eb="66">
      <t>タイショウ</t>
    </rPh>
    <rPh sb="72" eb="74">
      <t>ゴウケイ</t>
    </rPh>
    <rPh sb="75" eb="76">
      <t>ソト</t>
    </rPh>
    <rPh sb="77" eb="79">
      <t>キサイ</t>
    </rPh>
    <phoneticPr fontId="2"/>
  </si>
  <si>
    <t>※７　工事請負契約書の内訳書に記載のある頁を記載すること。　記載欄が足らない場合は、別紙にまとめること</t>
    <rPh sb="3" eb="5">
      <t>コウジ</t>
    </rPh>
    <rPh sb="5" eb="7">
      <t>ウケオイ</t>
    </rPh>
    <rPh sb="7" eb="10">
      <t>ケイヤクショ</t>
    </rPh>
    <rPh sb="11" eb="14">
      <t>ウチワケショ</t>
    </rPh>
    <rPh sb="15" eb="17">
      <t>キサイ</t>
    </rPh>
    <rPh sb="20" eb="21">
      <t>ページ</t>
    </rPh>
    <rPh sb="22" eb="24">
      <t>キサイ</t>
    </rPh>
    <rPh sb="30" eb="32">
      <t>キサイ</t>
    </rPh>
    <rPh sb="32" eb="33">
      <t>ラン</t>
    </rPh>
    <rPh sb="34" eb="35">
      <t>タ</t>
    </rPh>
    <rPh sb="38" eb="40">
      <t>バアイ</t>
    </rPh>
    <rPh sb="42" eb="44">
      <t>ベッシ</t>
    </rPh>
    <phoneticPr fontId="2"/>
  </si>
  <si>
    <t>※８　大規模修繕の場合、対象工事費については本体工事費の計欄のみ記入すること</t>
    <rPh sb="3" eb="6">
      <t>ダイキボ</t>
    </rPh>
    <rPh sb="6" eb="8">
      <t>シュウゼン</t>
    </rPh>
    <rPh sb="9" eb="11">
      <t>バアイ</t>
    </rPh>
    <rPh sb="12" eb="14">
      <t>タイショウ</t>
    </rPh>
    <rPh sb="14" eb="17">
      <t>コウジヒ</t>
    </rPh>
    <rPh sb="22" eb="24">
      <t>ホンタイ</t>
    </rPh>
    <rPh sb="24" eb="27">
      <t>コウジヒ</t>
    </rPh>
    <rPh sb="28" eb="29">
      <t>ケイ</t>
    </rPh>
    <rPh sb="29" eb="30">
      <t>ラン</t>
    </rPh>
    <rPh sb="32" eb="34">
      <t>キニュウ</t>
    </rPh>
    <phoneticPr fontId="2"/>
  </si>
  <si>
    <t>仮設工事費※９</t>
    <rPh sb="0" eb="2">
      <t>カセツ</t>
    </rPh>
    <rPh sb="2" eb="5">
      <t>コウジヒ</t>
    </rPh>
    <phoneticPr fontId="2"/>
  </si>
  <si>
    <t>※９　改築の場合であって、補助が認められたものに限る。</t>
    <rPh sb="3" eb="5">
      <t>カイチク</t>
    </rPh>
    <rPh sb="6" eb="8">
      <t>バアイ</t>
    </rPh>
    <rPh sb="13" eb="15">
      <t>ホジョ</t>
    </rPh>
    <rPh sb="16" eb="17">
      <t>ミト</t>
    </rPh>
    <rPh sb="24" eb="25">
      <t>カギ</t>
    </rPh>
    <phoneticPr fontId="2"/>
  </si>
  <si>
    <t>※１　この費目別内訳書は、その他の施設の補助額算定方法が簡素化されていない場合（１人当たり単価になっていない場合等）に作成すること。</t>
    <rPh sb="5" eb="8">
      <t>ヒモクベツ</t>
    </rPh>
    <rPh sb="8" eb="11">
      <t>ウチワケショ</t>
    </rPh>
    <rPh sb="15" eb="16">
      <t>タ</t>
    </rPh>
    <rPh sb="17" eb="19">
      <t>シセツ</t>
    </rPh>
    <rPh sb="20" eb="23">
      <t>ホジョガク</t>
    </rPh>
    <rPh sb="23" eb="25">
      <t>サンテイ</t>
    </rPh>
    <rPh sb="25" eb="27">
      <t>ホウホウ</t>
    </rPh>
    <rPh sb="28" eb="31">
      <t>カンソカ</t>
    </rPh>
    <rPh sb="37" eb="39">
      <t>バアイ</t>
    </rPh>
    <rPh sb="41" eb="42">
      <t>ヒト</t>
    </rPh>
    <rPh sb="42" eb="43">
      <t>ア</t>
    </rPh>
    <rPh sb="45" eb="47">
      <t>タンカ</t>
    </rPh>
    <rPh sb="54" eb="56">
      <t>バアイ</t>
    </rPh>
    <rPh sb="56" eb="57">
      <t>トウ</t>
    </rPh>
    <rPh sb="59" eb="61">
      <t>サクセイ</t>
    </rPh>
    <phoneticPr fontId="2"/>
  </si>
  <si>
    <t>※２　Ｂ（諸経費率）は、Ａ欄総合計額に対するＣ欄総合計額の割合を記載すること（小数点以下８桁以上）。</t>
    <rPh sb="5" eb="8">
      <t>ショケイヒ</t>
    </rPh>
    <rPh sb="8" eb="9">
      <t>リツ</t>
    </rPh>
    <rPh sb="13" eb="14">
      <t>ラン</t>
    </rPh>
    <rPh sb="14" eb="17">
      <t>ソウゴウケイ</t>
    </rPh>
    <rPh sb="17" eb="18">
      <t>ガク</t>
    </rPh>
    <rPh sb="19" eb="20">
      <t>タイ</t>
    </rPh>
    <rPh sb="23" eb="24">
      <t>ラン</t>
    </rPh>
    <rPh sb="24" eb="27">
      <t>ソウゴウケイ</t>
    </rPh>
    <rPh sb="27" eb="28">
      <t>ガク</t>
    </rPh>
    <rPh sb="29" eb="31">
      <t>ワリアイ</t>
    </rPh>
    <rPh sb="32" eb="34">
      <t>キサイ</t>
    </rPh>
    <rPh sb="39" eb="42">
      <t>ショウスウテン</t>
    </rPh>
    <rPh sb="42" eb="44">
      <t>イカ</t>
    </rPh>
    <rPh sb="45" eb="46">
      <t>ケタ</t>
    </rPh>
    <rPh sb="46" eb="48">
      <t>イジョウ</t>
    </rPh>
    <phoneticPr fontId="2"/>
  </si>
  <si>
    <t>※３　Ｃ欄は、それぞれの工事費に諸経費比率（ただし、Ｂ欄記載の桁数にかかわらず、小数点以下を切り捨てないもの）を乗じた金額を記入すること。</t>
    <rPh sb="4" eb="5">
      <t>ラン</t>
    </rPh>
    <rPh sb="12" eb="15">
      <t>コウジヒ</t>
    </rPh>
    <rPh sb="16" eb="19">
      <t>ショケイヒ</t>
    </rPh>
    <rPh sb="19" eb="21">
      <t>ヒリツ</t>
    </rPh>
    <rPh sb="27" eb="28">
      <t>ラン</t>
    </rPh>
    <rPh sb="28" eb="30">
      <t>キサイ</t>
    </rPh>
    <rPh sb="31" eb="33">
      <t>ケタスウ</t>
    </rPh>
    <rPh sb="40" eb="43">
      <t>ショウスウテン</t>
    </rPh>
    <rPh sb="43" eb="45">
      <t>イカ</t>
    </rPh>
    <rPh sb="46" eb="47">
      <t>キ</t>
    </rPh>
    <rPh sb="48" eb="49">
      <t>ス</t>
    </rPh>
    <rPh sb="56" eb="57">
      <t>ジョウ</t>
    </rPh>
    <rPh sb="59" eb="61">
      <t>キンガク</t>
    </rPh>
    <rPh sb="62" eb="64">
      <t>キニュウ</t>
    </rPh>
    <phoneticPr fontId="2"/>
  </si>
  <si>
    <t>※４　ダムウェーターは、建築工事費に計上する。</t>
    <rPh sb="12" eb="14">
      <t>ケンチク</t>
    </rPh>
    <rPh sb="14" eb="17">
      <t>コウジヒ</t>
    </rPh>
    <rPh sb="18" eb="20">
      <t>ケイジョウ</t>
    </rPh>
    <phoneticPr fontId="2"/>
  </si>
  <si>
    <t>※５　昇降機工事費について、単価が異なるものは別段にすること。</t>
    <rPh sb="3" eb="6">
      <t>ショウコウキ</t>
    </rPh>
    <rPh sb="6" eb="9">
      <t>コウジヒ</t>
    </rPh>
    <rPh sb="14" eb="16">
      <t>タンカ</t>
    </rPh>
    <rPh sb="17" eb="18">
      <t>コト</t>
    </rPh>
    <rPh sb="23" eb="25">
      <t>ベツダン</t>
    </rPh>
    <phoneticPr fontId="2"/>
  </si>
  <si>
    <t>※６　非常通報装置の欄は、非常通報装置設置工事が工事請負契約に含まれている場合のみ記入すること（非常通報装置は、設備整備費の補助対象であるため、合計の外に記載する）。</t>
    <rPh sb="3" eb="5">
      <t>ヒジョウ</t>
    </rPh>
    <rPh sb="5" eb="7">
      <t>ツウホウ</t>
    </rPh>
    <rPh sb="7" eb="9">
      <t>ソウチ</t>
    </rPh>
    <rPh sb="10" eb="11">
      <t>ラン</t>
    </rPh>
    <rPh sb="13" eb="15">
      <t>ヒジョウ</t>
    </rPh>
    <rPh sb="15" eb="17">
      <t>ツウホウ</t>
    </rPh>
    <rPh sb="17" eb="19">
      <t>ソウチ</t>
    </rPh>
    <rPh sb="19" eb="21">
      <t>セッチ</t>
    </rPh>
    <rPh sb="21" eb="23">
      <t>コウジ</t>
    </rPh>
    <rPh sb="24" eb="26">
      <t>コウジ</t>
    </rPh>
    <rPh sb="26" eb="28">
      <t>ウケオイ</t>
    </rPh>
    <rPh sb="28" eb="30">
      <t>ケイヤク</t>
    </rPh>
    <rPh sb="31" eb="32">
      <t>フク</t>
    </rPh>
    <rPh sb="37" eb="39">
      <t>バアイ</t>
    </rPh>
    <rPh sb="41" eb="43">
      <t>キニュウ</t>
    </rPh>
    <rPh sb="48" eb="50">
      <t>ヒジョウ</t>
    </rPh>
    <rPh sb="50" eb="52">
      <t>ツウホウ</t>
    </rPh>
    <rPh sb="52" eb="54">
      <t>ソウチ</t>
    </rPh>
    <rPh sb="56" eb="58">
      <t>セツビ</t>
    </rPh>
    <rPh sb="58" eb="61">
      <t>セイビヒ</t>
    </rPh>
    <rPh sb="62" eb="64">
      <t>ホジョ</t>
    </rPh>
    <rPh sb="64" eb="66">
      <t>タイショウ</t>
    </rPh>
    <rPh sb="72" eb="74">
      <t>ゴウケイ</t>
    </rPh>
    <rPh sb="75" eb="76">
      <t>ソト</t>
    </rPh>
    <rPh sb="77" eb="79">
      <t>キサイ</t>
    </rPh>
    <phoneticPr fontId="2"/>
  </si>
  <si>
    <t>※７　工事請負契約書の内訳書に記載のある頁を記載すること。　記載欄が足らない場合は、別紙にまとめること。</t>
    <rPh sb="3" eb="5">
      <t>コウジ</t>
    </rPh>
    <rPh sb="5" eb="7">
      <t>ウケオイ</t>
    </rPh>
    <rPh sb="7" eb="10">
      <t>ケイヤクショ</t>
    </rPh>
    <rPh sb="11" eb="14">
      <t>ウチワケショ</t>
    </rPh>
    <rPh sb="15" eb="17">
      <t>キサイ</t>
    </rPh>
    <rPh sb="20" eb="21">
      <t>ページ</t>
    </rPh>
    <rPh sb="22" eb="24">
      <t>キサイ</t>
    </rPh>
    <rPh sb="30" eb="32">
      <t>キサイ</t>
    </rPh>
    <rPh sb="32" eb="33">
      <t>ラン</t>
    </rPh>
    <rPh sb="34" eb="35">
      <t>タ</t>
    </rPh>
    <rPh sb="38" eb="40">
      <t>バアイ</t>
    </rPh>
    <rPh sb="42" eb="44">
      <t>ベッシ</t>
    </rPh>
    <phoneticPr fontId="2"/>
  </si>
  <si>
    <t>※８　大規模修繕の場合、対象工事費については本体工事費の計欄のみ記入すること。</t>
    <rPh sb="3" eb="6">
      <t>ダイキボ</t>
    </rPh>
    <rPh sb="6" eb="8">
      <t>シュウゼン</t>
    </rPh>
    <rPh sb="9" eb="11">
      <t>バアイ</t>
    </rPh>
    <rPh sb="12" eb="14">
      <t>タイショウ</t>
    </rPh>
    <rPh sb="14" eb="17">
      <t>コウジヒ</t>
    </rPh>
    <rPh sb="22" eb="24">
      <t>ホンタイ</t>
    </rPh>
    <rPh sb="24" eb="27">
      <t>コウジヒ</t>
    </rPh>
    <rPh sb="28" eb="29">
      <t>ケイ</t>
    </rPh>
    <rPh sb="29" eb="30">
      <t>ラン</t>
    </rPh>
    <rPh sb="32" eb="34">
      <t>キニュウ</t>
    </rPh>
    <phoneticPr fontId="2"/>
  </si>
  <si>
    <t>全体</t>
    <rPh sb="0" eb="2">
      <t>ゼンタイ</t>
    </rPh>
    <phoneticPr fontId="2"/>
  </si>
  <si>
    <t>％</t>
    <phoneticPr fontId="2"/>
  </si>
  <si>
    <t>短期入所</t>
    <rPh sb="0" eb="2">
      <t>タンキ</t>
    </rPh>
    <rPh sb="2" eb="4">
      <t>ニュウショ</t>
    </rPh>
    <phoneticPr fontId="2"/>
  </si>
  <si>
    <t>のセルにのみ入力すること。</t>
    <rPh sb="6" eb="8">
      <t>ニュウリョク</t>
    </rPh>
    <phoneticPr fontId="2"/>
  </si>
  <si>
    <t>申請額算出内訳</t>
    <rPh sb="0" eb="3">
      <t>シンセイガク</t>
    </rPh>
    <rPh sb="3" eb="5">
      <t>サンシュツ</t>
    </rPh>
    <rPh sb="5" eb="7">
      <t>ウチワケ</t>
    </rPh>
    <phoneticPr fontId="2"/>
  </si>
  <si>
    <t>施設種別</t>
    <rPh sb="0" eb="2">
      <t>シセツ</t>
    </rPh>
    <rPh sb="2" eb="4">
      <t>シュベツ</t>
    </rPh>
    <phoneticPr fontId="2"/>
  </si>
  <si>
    <t>権利金</t>
    <rPh sb="0" eb="3">
      <t>ケンリキン</t>
    </rPh>
    <phoneticPr fontId="2"/>
  </si>
  <si>
    <t>仲介手数料</t>
    <rPh sb="0" eb="2">
      <t>チュウカイ</t>
    </rPh>
    <rPh sb="2" eb="5">
      <t>テスウリョウ</t>
    </rPh>
    <phoneticPr fontId="2"/>
  </si>
  <si>
    <t>事業所名</t>
    <rPh sb="0" eb="3">
      <t>ジギョウショ</t>
    </rPh>
    <rPh sb="3" eb="4">
      <t>メイ</t>
    </rPh>
    <phoneticPr fontId="2"/>
  </si>
  <si>
    <t>GH</t>
    <phoneticPr fontId="2"/>
  </si>
  <si>
    <t>※原則として</t>
    <phoneticPr fontId="2"/>
  </si>
  <si>
    <t>　面積・事業費按分表（面積按分）</t>
    <rPh sb="1" eb="2">
      <t>メン</t>
    </rPh>
    <rPh sb="2" eb="3">
      <t>セキ</t>
    </rPh>
    <rPh sb="4" eb="5">
      <t>コト</t>
    </rPh>
    <rPh sb="5" eb="6">
      <t>ギョウ</t>
    </rPh>
    <rPh sb="6" eb="7">
      <t>ヒ</t>
    </rPh>
    <rPh sb="7" eb="9">
      <t>アンブン</t>
    </rPh>
    <rPh sb="9" eb="10">
      <t>ヒョウ</t>
    </rPh>
    <rPh sb="11" eb="13">
      <t>メンセキ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</si>
</sst>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0000000_ "/>
    <numFmt numFmtId="177" formatCode="0.00000000%"/>
    <numFmt numFmtId="178" formatCode="#,##0.00&quot;㎡&quot;"/>
  </numFmts>
  <fonts count="14" x14ac:knownFonts="1">
    <font>
      <sz val="11"/>
      <name val="ＭＳ Ｐゴシック"/>
      <family val="3"/>
      <charset val="128"/>
    </font>
    <font>
      <sz val="11"/>
      <name val="ＭＳ Ｐゴシック"/>
      <family val="3"/>
      <charset val="128"/>
    </font>
    <font>
      <sz val="6"/>
      <name val="ＭＳ Ｐゴシック"/>
      <family val="3"/>
      <charset val="128"/>
    </font>
    <font>
      <sz val="16"/>
      <name val="ＭＳ Ｐゴシック"/>
      <family val="3"/>
      <charset val="128"/>
    </font>
    <font>
      <sz val="10"/>
      <name val="ＭＳ Ｐゴシック"/>
      <family val="3"/>
      <charset val="128"/>
    </font>
    <font>
      <sz val="11"/>
      <name val="ＭＳ Ｐゴシック"/>
      <family val="3"/>
      <charset val="128"/>
    </font>
    <font>
      <sz val="12"/>
      <name val="ＭＳ Ｐゴシック"/>
      <family val="3"/>
      <charset val="128"/>
    </font>
    <font>
      <sz val="12"/>
      <name val="ＭＳ 明朝"/>
      <family val="1"/>
      <charset val="128"/>
    </font>
    <font>
      <b/>
      <sz val="16"/>
      <name val="ＭＳ ゴシック"/>
      <family val="3"/>
      <charset val="128"/>
    </font>
    <font>
      <sz val="14"/>
      <name val="ＭＳ Ｐゴシック"/>
      <family val="3"/>
      <charset val="128"/>
    </font>
    <font>
      <sz val="11"/>
      <color indexed="8"/>
      <name val="ＭＳ Ｐゴシック"/>
      <family val="3"/>
      <charset val="128"/>
    </font>
    <font>
      <b/>
      <sz val="16"/>
      <name val="ＭＳ Ｐゴシック"/>
      <family val="3"/>
      <charset val="128"/>
    </font>
    <font>
      <b/>
      <sz val="20"/>
      <name val="ＭＳ ゴシック"/>
      <family val="3"/>
      <charset val="128"/>
    </font>
    <font>
      <sz val="16"/>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double">
        <color indexed="64"/>
      </top>
      <bottom style="medium">
        <color indexed="64"/>
      </bottom>
      <diagonal/>
    </border>
    <border>
      <left/>
      <right style="medium">
        <color indexed="64"/>
      </right>
      <top/>
      <bottom style="medium">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diagonal style="thin">
        <color indexed="64"/>
      </diagonal>
    </border>
    <border diagonalDown="1">
      <left style="thin">
        <color indexed="64"/>
      </left>
      <right style="thin">
        <color indexed="64"/>
      </right>
      <top/>
      <bottom style="thin">
        <color indexed="64"/>
      </bottom>
      <diagonal style="thin">
        <color indexed="64"/>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thin">
        <color indexed="64"/>
      </top>
      <bottom/>
      <diagonal/>
    </border>
    <border>
      <left style="medium">
        <color indexed="64"/>
      </left>
      <right style="thin">
        <color indexed="64"/>
      </right>
      <top/>
      <bottom/>
      <diagonal/>
    </border>
    <border>
      <left style="medium">
        <color indexed="64"/>
      </left>
      <right/>
      <top/>
      <bottom/>
      <diagonal/>
    </border>
  </borders>
  <cellStyleXfs count="6">
    <xf numFmtId="0" fontId="0" fillId="0" borderId="0"/>
    <xf numFmtId="9" fontId="1" fillId="0" borderId="0" applyFont="0" applyFill="0" applyBorder="0" applyAlignment="0" applyProtection="0"/>
    <xf numFmtId="38" fontId="1" fillId="0" borderId="0" applyFont="0" applyFill="0" applyBorder="0" applyAlignment="0" applyProtection="0"/>
    <xf numFmtId="38" fontId="10" fillId="0" borderId="0" applyFont="0" applyFill="0" applyBorder="0" applyAlignment="0" applyProtection="0">
      <alignment vertical="center"/>
    </xf>
    <xf numFmtId="0" fontId="10" fillId="0" borderId="0">
      <alignment vertical="center"/>
    </xf>
    <xf numFmtId="0" fontId="5" fillId="0" borderId="0">
      <alignment vertical="center"/>
    </xf>
  </cellStyleXfs>
  <cellXfs count="142">
    <xf numFmtId="0" fontId="0" fillId="0" borderId="0" xfId="0"/>
    <xf numFmtId="0" fontId="3" fillId="0" borderId="0" xfId="0" applyFont="1"/>
    <xf numFmtId="0" fontId="0" fillId="0" borderId="0" xfId="0" applyBorder="1" applyAlignment="1">
      <alignment horizontal="centerContinuous"/>
    </xf>
    <xf numFmtId="38" fontId="0" fillId="0" borderId="0" xfId="0" applyNumberFormat="1"/>
    <xf numFmtId="0" fontId="4" fillId="0" borderId="0" xfId="0" applyFont="1" applyFill="1" applyBorder="1" applyAlignment="1"/>
    <xf numFmtId="0" fontId="0" fillId="0" borderId="1" xfId="0" applyBorder="1" applyAlignment="1">
      <alignment horizontal="center" vertical="center"/>
    </xf>
    <xf numFmtId="0" fontId="0" fillId="0" borderId="2" xfId="0" applyBorder="1" applyAlignment="1">
      <alignment horizontal="center" vertical="center"/>
    </xf>
    <xf numFmtId="38" fontId="5" fillId="0" borderId="0" xfId="2" applyFont="1" applyBorder="1"/>
    <xf numFmtId="38" fontId="0" fillId="0" borderId="0" xfId="0" applyNumberFormat="1" applyBorder="1"/>
    <xf numFmtId="0" fontId="0" fillId="0" borderId="0" xfId="0" applyBorder="1"/>
    <xf numFmtId="0" fontId="0" fillId="0" borderId="3"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 xfId="0" applyBorder="1" applyAlignment="1">
      <alignment vertical="center"/>
    </xf>
    <xf numFmtId="0" fontId="0" fillId="0" borderId="10" xfId="0" applyBorder="1" applyAlignment="1">
      <alignment vertical="center"/>
    </xf>
    <xf numFmtId="0" fontId="0" fillId="0" borderId="10" xfId="0" applyBorder="1" applyAlignment="1">
      <alignment horizontal="center" vertical="center"/>
    </xf>
    <xf numFmtId="0" fontId="0" fillId="0" borderId="11" xfId="0" applyBorder="1" applyAlignment="1">
      <alignment horizontal="centerContinuous" vertical="center"/>
    </xf>
    <xf numFmtId="0" fontId="0" fillId="0" borderId="12" xfId="0" applyBorder="1" applyAlignment="1">
      <alignment horizontal="centerContinuous" vertical="center"/>
    </xf>
    <xf numFmtId="0" fontId="0" fillId="0" borderId="13" xfId="0" applyBorder="1" applyAlignment="1">
      <alignment vertical="center"/>
    </xf>
    <xf numFmtId="0" fontId="0" fillId="0" borderId="14" xfId="0" applyBorder="1" applyAlignment="1">
      <alignment horizontal="centerContinuous" vertical="center"/>
    </xf>
    <xf numFmtId="38" fontId="5" fillId="0" borderId="1" xfId="2" applyFont="1" applyBorder="1" applyAlignment="1">
      <alignment vertical="center"/>
    </xf>
    <xf numFmtId="0" fontId="0" fillId="0" borderId="15" xfId="0" applyBorder="1" applyAlignment="1">
      <alignment vertical="center"/>
    </xf>
    <xf numFmtId="0" fontId="0" fillId="0" borderId="5" xfId="0" applyBorder="1" applyAlignment="1">
      <alignment horizontal="centerContinuous" vertical="center"/>
    </xf>
    <xf numFmtId="0" fontId="0" fillId="0" borderId="0" xfId="0" applyBorder="1" applyAlignment="1">
      <alignment horizontal="centerContinuous" vertical="center"/>
    </xf>
    <xf numFmtId="0" fontId="0" fillId="0" borderId="6" xfId="0" applyBorder="1" applyAlignment="1">
      <alignment horizontal="centerContinuous" vertical="center"/>
    </xf>
    <xf numFmtId="0" fontId="0" fillId="0" borderId="16" xfId="0" applyBorder="1" applyAlignment="1">
      <alignment vertical="center"/>
    </xf>
    <xf numFmtId="0" fontId="0" fillId="0" borderId="1" xfId="0" applyFill="1" applyBorder="1" applyAlignment="1">
      <alignment horizontal="center" vertical="center"/>
    </xf>
    <xf numFmtId="38" fontId="5" fillId="0" borderId="1" xfId="2" applyNumberFormat="1" applyFont="1" applyBorder="1" applyAlignment="1">
      <alignment vertical="center"/>
    </xf>
    <xf numFmtId="38" fontId="0" fillId="0" borderId="1" xfId="0" applyNumberFormat="1" applyBorder="1" applyAlignment="1">
      <alignment vertical="center"/>
    </xf>
    <xf numFmtId="0" fontId="0" fillId="0" borderId="11" xfId="0" applyBorder="1" applyAlignment="1">
      <alignment vertical="center"/>
    </xf>
    <xf numFmtId="0" fontId="0" fillId="0" borderId="14" xfId="0" applyBorder="1" applyAlignment="1">
      <alignment vertical="center"/>
    </xf>
    <xf numFmtId="0" fontId="0" fillId="0" borderId="12" xfId="0" applyBorder="1" applyAlignment="1">
      <alignment vertical="center"/>
    </xf>
    <xf numFmtId="0" fontId="0" fillId="0" borderId="11" xfId="0" applyFill="1" applyBorder="1" applyAlignment="1">
      <alignment vertical="center"/>
    </xf>
    <xf numFmtId="0" fontId="0" fillId="0" borderId="1" xfId="0" applyFill="1" applyBorder="1" applyAlignment="1">
      <alignment vertical="center"/>
    </xf>
    <xf numFmtId="176" fontId="0" fillId="0" borderId="1" xfId="0" applyNumberFormat="1" applyBorder="1" applyAlignment="1">
      <alignment vertical="center"/>
    </xf>
    <xf numFmtId="0" fontId="0" fillId="0" borderId="12" xfId="0" applyBorder="1" applyAlignment="1">
      <alignment horizontal="center" vertical="center"/>
    </xf>
    <xf numFmtId="0" fontId="0" fillId="0" borderId="3" xfId="0" applyFill="1" applyBorder="1" applyAlignment="1">
      <alignment vertical="center"/>
    </xf>
    <xf numFmtId="177" fontId="5" fillId="0" borderId="1" xfId="1" applyNumberFormat="1" applyFont="1" applyBorder="1" applyAlignment="1">
      <alignment vertical="center"/>
    </xf>
    <xf numFmtId="177" fontId="5" fillId="0" borderId="0" xfId="1" applyNumberFormat="1" applyFont="1" applyBorder="1"/>
    <xf numFmtId="0" fontId="0" fillId="0" borderId="10" xfId="0" applyBorder="1" applyAlignment="1">
      <alignment horizontal="left" vertical="center" wrapText="1"/>
    </xf>
    <xf numFmtId="0" fontId="0" fillId="0" borderId="0" xfId="0" applyBorder="1" applyAlignment="1">
      <alignment horizontal="center" vertical="center"/>
    </xf>
    <xf numFmtId="0" fontId="4" fillId="0" borderId="0" xfId="0" applyFont="1"/>
    <xf numFmtId="0" fontId="0" fillId="0" borderId="6" xfId="0" applyBorder="1"/>
    <xf numFmtId="0" fontId="7" fillId="0" borderId="0" xfId="0" applyFont="1" applyFill="1"/>
    <xf numFmtId="0" fontId="7" fillId="0" borderId="0" xfId="0" applyFont="1" applyFill="1" applyAlignment="1">
      <alignment vertical="center"/>
    </xf>
    <xf numFmtId="0" fontId="8" fillId="0" borderId="0" xfId="0" applyFont="1" applyFill="1" applyAlignment="1">
      <alignment vertical="center"/>
    </xf>
    <xf numFmtId="0" fontId="6" fillId="0" borderId="0" xfId="0" applyFont="1" applyFill="1"/>
    <xf numFmtId="38" fontId="6" fillId="0" borderId="1" xfId="2" applyFont="1" applyFill="1" applyBorder="1" applyAlignment="1">
      <alignment vertical="center" shrinkToFit="1"/>
    </xf>
    <xf numFmtId="38" fontId="6" fillId="0" borderId="0" xfId="0" applyNumberFormat="1" applyFont="1" applyFill="1"/>
    <xf numFmtId="0" fontId="7" fillId="0" borderId="0" xfId="0" applyFont="1" applyFill="1" applyBorder="1" applyAlignment="1">
      <alignment vertical="center"/>
    </xf>
    <xf numFmtId="0" fontId="7" fillId="0" borderId="0" xfId="0" applyFont="1" applyFill="1" applyAlignment="1">
      <alignment horizontal="right" vertical="center"/>
    </xf>
    <xf numFmtId="0" fontId="12" fillId="0" borderId="0" xfId="0" applyFont="1" applyFill="1" applyAlignment="1">
      <alignment vertical="center"/>
    </xf>
    <xf numFmtId="0" fontId="11" fillId="0" borderId="17" xfId="0" applyFont="1" applyFill="1" applyBorder="1" applyAlignment="1">
      <alignment horizontal="center" vertical="center" shrinkToFit="1"/>
    </xf>
    <xf numFmtId="10" fontId="11" fillId="0" borderId="18" xfId="0" applyNumberFormat="1" applyFont="1" applyFill="1" applyBorder="1" applyAlignment="1">
      <alignment vertical="center" shrinkToFit="1"/>
    </xf>
    <xf numFmtId="0" fontId="6" fillId="0" borderId="19" xfId="0" applyFont="1" applyFill="1" applyBorder="1"/>
    <xf numFmtId="10" fontId="6" fillId="0" borderId="20" xfId="0" applyNumberFormat="1" applyFont="1" applyFill="1" applyBorder="1" applyAlignment="1">
      <alignment vertical="center"/>
    </xf>
    <xf numFmtId="38" fontId="6" fillId="0" borderId="13" xfId="2" applyFont="1" applyFill="1" applyBorder="1" applyAlignment="1">
      <alignment vertical="center" shrinkToFit="1"/>
    </xf>
    <xf numFmtId="38" fontId="6" fillId="0" borderId="21" xfId="2" applyFont="1" applyFill="1" applyBorder="1" applyAlignment="1">
      <alignment vertical="center" shrinkToFit="1"/>
    </xf>
    <xf numFmtId="0" fontId="6" fillId="0" borderId="20" xfId="0" applyFont="1" applyFill="1" applyBorder="1" applyAlignment="1">
      <alignment horizontal="distributed" vertical="center"/>
    </xf>
    <xf numFmtId="178" fontId="6" fillId="0" borderId="17" xfId="2" applyNumberFormat="1" applyFont="1" applyBorder="1" applyAlignment="1">
      <alignment horizontal="right" vertical="center" shrinkToFit="1"/>
    </xf>
    <xf numFmtId="0" fontId="6" fillId="0" borderId="22" xfId="0" applyFont="1" applyFill="1" applyBorder="1" applyAlignment="1">
      <alignment horizontal="right" vertical="center"/>
    </xf>
    <xf numFmtId="0" fontId="6" fillId="0" borderId="23" xfId="0" applyFont="1" applyFill="1" applyBorder="1"/>
    <xf numFmtId="0" fontId="6" fillId="0" borderId="14" xfId="0" applyFont="1" applyFill="1" applyBorder="1" applyAlignment="1"/>
    <xf numFmtId="0" fontId="6" fillId="0" borderId="24" xfId="0" applyFont="1" applyFill="1" applyBorder="1" applyAlignment="1"/>
    <xf numFmtId="0" fontId="7" fillId="2" borderId="1" xfId="0" applyFont="1" applyFill="1" applyBorder="1" applyAlignment="1">
      <alignment vertical="center"/>
    </xf>
    <xf numFmtId="178" fontId="6" fillId="2" borderId="18" xfId="2" applyNumberFormat="1" applyFont="1" applyFill="1" applyBorder="1" applyAlignment="1">
      <alignment horizontal="right" vertical="center" shrinkToFit="1"/>
    </xf>
    <xf numFmtId="178" fontId="6" fillId="2" borderId="19" xfId="2" applyNumberFormat="1" applyFont="1" applyFill="1" applyBorder="1" applyAlignment="1">
      <alignment horizontal="right" vertical="center" shrinkToFit="1"/>
    </xf>
    <xf numFmtId="38" fontId="6" fillId="2" borderId="25" xfId="1" applyNumberFormat="1" applyFont="1" applyFill="1" applyBorder="1" applyAlignment="1">
      <alignment vertical="center" shrinkToFit="1"/>
    </xf>
    <xf numFmtId="38" fontId="6" fillId="2" borderId="26" xfId="1" applyNumberFormat="1" applyFont="1" applyFill="1" applyBorder="1" applyAlignment="1">
      <alignment vertical="center" shrinkToFit="1"/>
    </xf>
    <xf numFmtId="0" fontId="6" fillId="2" borderId="9" xfId="0" applyFont="1" applyFill="1" applyBorder="1" applyAlignment="1">
      <alignment horizontal="center" vertical="center" wrapText="1" shrinkToFit="1"/>
    </xf>
    <xf numFmtId="0" fontId="6" fillId="2" borderId="9" xfId="0" applyFont="1" applyFill="1" applyBorder="1" applyAlignment="1">
      <alignment horizontal="center" vertical="center" shrinkToFit="1"/>
    </xf>
    <xf numFmtId="0" fontId="6" fillId="2" borderId="27" xfId="0" applyFont="1" applyFill="1" applyBorder="1" applyAlignment="1">
      <alignment horizontal="center" vertical="center" shrinkToFit="1"/>
    </xf>
    <xf numFmtId="176" fontId="6" fillId="0" borderId="28" xfId="1" applyNumberFormat="1" applyFont="1" applyFill="1" applyBorder="1" applyAlignment="1">
      <alignment vertical="center" shrinkToFit="1"/>
    </xf>
    <xf numFmtId="176" fontId="6" fillId="0" borderId="29" xfId="1" applyNumberFormat="1" applyFont="1" applyFill="1" applyBorder="1" applyAlignment="1">
      <alignment vertical="center" shrinkToFit="1"/>
    </xf>
    <xf numFmtId="176" fontId="6" fillId="0" borderId="30" xfId="1" applyNumberFormat="1" applyFont="1" applyFill="1" applyBorder="1" applyAlignment="1">
      <alignment vertical="center" shrinkToFit="1"/>
    </xf>
    <xf numFmtId="0" fontId="8"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13" fillId="0" borderId="0" xfId="0" applyFont="1" applyFill="1" applyBorder="1" applyAlignment="1">
      <alignment vertical="center"/>
    </xf>
    <xf numFmtId="0" fontId="6" fillId="0" borderId="31" xfId="0" applyFont="1" applyFill="1" applyBorder="1" applyAlignment="1">
      <alignment vertical="center" shrinkToFit="1"/>
    </xf>
    <xf numFmtId="0" fontId="6" fillId="0" borderId="32" xfId="0" applyFont="1" applyFill="1" applyBorder="1" applyAlignment="1">
      <alignment vertical="center" shrinkToFit="1"/>
    </xf>
    <xf numFmtId="0" fontId="6" fillId="0" borderId="11" xfId="0" applyFont="1" applyFill="1" applyBorder="1" applyAlignment="1">
      <alignment vertical="center" textRotation="255" wrapText="1"/>
    </xf>
    <xf numFmtId="0" fontId="6" fillId="0" borderId="14" xfId="0" applyFont="1" applyFill="1" applyBorder="1" applyAlignment="1">
      <alignment vertical="center"/>
    </xf>
    <xf numFmtId="38" fontId="6" fillId="0" borderId="33" xfId="2" applyFont="1" applyFill="1" applyBorder="1" applyAlignment="1">
      <alignment vertical="center" shrinkToFit="1"/>
    </xf>
    <xf numFmtId="38" fontId="6" fillId="0" borderId="34" xfId="2" applyFont="1" applyFill="1" applyBorder="1" applyAlignment="1">
      <alignment vertical="center" shrinkToFit="1"/>
    </xf>
    <xf numFmtId="38" fontId="6" fillId="0" borderId="35" xfId="1" applyNumberFormat="1" applyFont="1" applyFill="1" applyBorder="1" applyAlignment="1">
      <alignment vertical="center" shrinkToFit="1"/>
    </xf>
    <xf numFmtId="38" fontId="6" fillId="0" borderId="36" xfId="2" applyFont="1" applyFill="1" applyBorder="1" applyAlignment="1">
      <alignment vertical="center" shrinkToFit="1"/>
    </xf>
    <xf numFmtId="38" fontId="6" fillId="0" borderId="37" xfId="2" applyFont="1" applyFill="1" applyBorder="1" applyAlignment="1">
      <alignment vertical="center" shrinkToFit="1"/>
    </xf>
    <xf numFmtId="38" fontId="6" fillId="0" borderId="38" xfId="2" applyFont="1" applyFill="1" applyBorder="1" applyAlignment="1">
      <alignment vertical="center" shrinkToFit="1"/>
    </xf>
    <xf numFmtId="0" fontId="6" fillId="0" borderId="24" xfId="0" applyFont="1" applyFill="1" applyBorder="1" applyAlignment="1">
      <alignment vertical="center"/>
    </xf>
    <xf numFmtId="0" fontId="6" fillId="0" borderId="39" xfId="0" applyFont="1" applyFill="1" applyBorder="1" applyAlignment="1">
      <alignment vertical="center" textRotation="255" wrapText="1"/>
    </xf>
    <xf numFmtId="0" fontId="6" fillId="0" borderId="31" xfId="0" applyFont="1" applyFill="1" applyBorder="1" applyAlignment="1">
      <alignment horizontal="center" vertical="center" textRotation="255" wrapText="1"/>
    </xf>
    <xf numFmtId="38" fontId="6" fillId="2" borderId="12" xfId="2" applyFont="1" applyFill="1" applyBorder="1" applyAlignment="1">
      <alignment vertical="center" shrinkToFit="1"/>
    </xf>
    <xf numFmtId="38" fontId="6" fillId="2" borderId="40" xfId="2" applyFont="1" applyFill="1" applyBorder="1" applyAlignment="1">
      <alignment vertical="center" shrinkToFit="1"/>
    </xf>
    <xf numFmtId="38" fontId="6" fillId="0" borderId="41" xfId="2" applyFont="1" applyFill="1" applyBorder="1" applyAlignment="1">
      <alignment vertical="center" shrinkToFit="1"/>
    </xf>
    <xf numFmtId="178" fontId="6" fillId="0" borderId="42" xfId="2" applyNumberFormat="1" applyFont="1" applyBorder="1" applyAlignment="1">
      <alignment horizontal="right" vertical="center" shrinkToFit="1"/>
    </xf>
    <xf numFmtId="0" fontId="6" fillId="2" borderId="29" xfId="0" applyFont="1" applyFill="1" applyBorder="1" applyAlignment="1">
      <alignment horizontal="center" vertical="center" wrapText="1" shrinkToFit="1"/>
    </xf>
    <xf numFmtId="0" fontId="0" fillId="0" borderId="1" xfId="0" applyBorder="1" applyAlignment="1">
      <alignment horizontal="center" vertical="center"/>
    </xf>
    <xf numFmtId="0" fontId="0" fillId="0" borderId="10" xfId="0" applyBorder="1" applyAlignment="1">
      <alignment horizontal="left" vertical="center" wrapText="1"/>
    </xf>
    <xf numFmtId="0" fontId="0" fillId="0" borderId="9" xfId="0" applyBorder="1" applyAlignment="1">
      <alignment horizontal="center" vertical="center"/>
    </xf>
    <xf numFmtId="0" fontId="0" fillId="0" borderId="13"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45" xfId="0" applyBorder="1" applyAlignment="1">
      <alignment horizontal="center" vertical="center"/>
    </xf>
    <xf numFmtId="0" fontId="8" fillId="0" borderId="50" xfId="0" applyFont="1" applyFill="1" applyBorder="1" applyAlignment="1">
      <alignment horizontal="center" vertical="center"/>
    </xf>
    <xf numFmtId="0" fontId="7" fillId="2" borderId="50" xfId="0" applyFont="1" applyFill="1" applyBorder="1" applyAlignment="1">
      <alignment horizontal="center" vertical="center"/>
    </xf>
    <xf numFmtId="0" fontId="9" fillId="0" borderId="17" xfId="0" applyFont="1" applyBorder="1" applyAlignment="1">
      <alignment horizontal="center" vertical="distributed" textRotation="255" justifyLastLine="1"/>
    </xf>
    <xf numFmtId="0" fontId="9" fillId="0" borderId="25" xfId="0" applyFont="1" applyBorder="1" applyAlignment="1">
      <alignment horizontal="center" vertical="distributed" textRotation="255" justifyLastLine="1"/>
    </xf>
    <xf numFmtId="0" fontId="9" fillId="0" borderId="28" xfId="0" applyFont="1" applyBorder="1" applyAlignment="1">
      <alignment horizontal="center" vertical="distributed" textRotation="255" justifyLastLine="1"/>
    </xf>
    <xf numFmtId="0" fontId="8" fillId="0" borderId="52" xfId="0" applyFont="1" applyFill="1" applyBorder="1" applyAlignment="1">
      <alignment horizontal="center" vertical="center"/>
    </xf>
    <xf numFmtId="0" fontId="6" fillId="0" borderId="11" xfId="0" applyFont="1" applyFill="1" applyBorder="1" applyAlignment="1">
      <alignment horizontal="left" vertical="center" shrinkToFit="1"/>
    </xf>
    <xf numFmtId="0" fontId="6" fillId="0" borderId="14" xfId="0" applyFont="1" applyFill="1" applyBorder="1" applyAlignment="1">
      <alignment horizontal="left" vertical="center" shrinkToFit="1"/>
    </xf>
    <xf numFmtId="0" fontId="6" fillId="0" borderId="24" xfId="0" applyFont="1" applyFill="1" applyBorder="1" applyAlignment="1">
      <alignment horizontal="left" vertical="center" shrinkToFit="1"/>
    </xf>
    <xf numFmtId="0" fontId="13" fillId="0" borderId="0" xfId="0" applyFont="1" applyFill="1" applyBorder="1" applyAlignment="1">
      <alignment horizontal="right" vertical="center"/>
    </xf>
    <xf numFmtId="0" fontId="13" fillId="0" borderId="6" xfId="0" applyFont="1" applyFill="1" applyBorder="1" applyAlignment="1">
      <alignment horizontal="right" vertical="center"/>
    </xf>
    <xf numFmtId="0" fontId="6" fillId="0" borderId="17"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20" xfId="0" applyFont="1" applyFill="1" applyBorder="1" applyAlignment="1">
      <alignment horizontal="center" vertical="center"/>
    </xf>
    <xf numFmtId="0" fontId="6" fillId="0" borderId="25"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53"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54" xfId="0" applyFont="1" applyFill="1" applyBorder="1" applyAlignment="1">
      <alignment horizontal="left" vertical="center"/>
    </xf>
    <xf numFmtId="0" fontId="6" fillId="0" borderId="55" xfId="0" applyFont="1" applyFill="1" applyBorder="1" applyAlignment="1">
      <alignment horizontal="left" vertical="center"/>
    </xf>
    <xf numFmtId="0" fontId="6" fillId="0" borderId="56" xfId="0" applyFont="1" applyFill="1" applyBorder="1" applyAlignment="1">
      <alignment horizontal="left" vertical="center"/>
    </xf>
    <xf numFmtId="0" fontId="7" fillId="2" borderId="52" xfId="0" applyFont="1" applyFill="1" applyBorder="1" applyAlignment="1">
      <alignment horizontal="center" vertical="center"/>
    </xf>
    <xf numFmtId="0" fontId="6" fillId="0" borderId="57" xfId="0" applyFont="1" applyBorder="1" applyAlignment="1">
      <alignment horizontal="center" vertical="center"/>
    </xf>
    <xf numFmtId="0" fontId="6" fillId="0" borderId="58" xfId="0" applyFont="1" applyBorder="1" applyAlignment="1">
      <alignment horizontal="center" vertical="center"/>
    </xf>
    <xf numFmtId="0" fontId="6" fillId="0" borderId="23" xfId="0" applyFont="1" applyFill="1" applyBorder="1" applyAlignment="1">
      <alignment horizontal="left" vertical="center"/>
    </xf>
    <xf numFmtId="0" fontId="6" fillId="0" borderId="19" xfId="0" applyFont="1" applyFill="1" applyBorder="1" applyAlignment="1">
      <alignment horizontal="left" vertical="center"/>
    </xf>
    <xf numFmtId="0" fontId="6" fillId="0" borderId="46" xfId="0" applyFont="1" applyFill="1" applyBorder="1" applyAlignment="1">
      <alignment horizontal="center" vertical="center"/>
    </xf>
    <xf numFmtId="0" fontId="6" fillId="0" borderId="47" xfId="0" applyFont="1" applyFill="1" applyBorder="1" applyAlignment="1">
      <alignment horizontal="center" vertical="center"/>
    </xf>
    <xf numFmtId="0" fontId="6" fillId="0" borderId="48" xfId="0" applyFont="1" applyFill="1" applyBorder="1" applyAlignment="1">
      <alignment horizontal="center" vertical="center"/>
    </xf>
    <xf numFmtId="0" fontId="6" fillId="0" borderId="49" xfId="0" applyFont="1" applyFill="1" applyBorder="1" applyAlignment="1">
      <alignment horizontal="center" vertical="center"/>
    </xf>
    <xf numFmtId="0" fontId="6" fillId="0" borderId="50" xfId="0" applyFont="1" applyFill="1" applyBorder="1" applyAlignment="1">
      <alignment horizontal="center" vertical="center"/>
    </xf>
    <xf numFmtId="0" fontId="6" fillId="0" borderId="51" xfId="0" applyFont="1" applyFill="1" applyBorder="1" applyAlignment="1">
      <alignment horizontal="center" vertical="center"/>
    </xf>
    <xf numFmtId="0" fontId="6" fillId="0" borderId="59" xfId="0" applyFont="1" applyBorder="1" applyAlignment="1">
      <alignment horizontal="center" vertical="center"/>
    </xf>
  </cellXfs>
  <cellStyles count="6">
    <cellStyle name="パーセント" xfId="1" builtinId="5"/>
    <cellStyle name="桁区切り" xfId="2" builtinId="6"/>
    <cellStyle name="桁区切り 2" xfId="3"/>
    <cellStyle name="標準" xfId="0" builtinId="0"/>
    <cellStyle name="標準 2" xfId="4"/>
    <cellStyle name="標準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933450</xdr:colOff>
      <xdr:row>1</xdr:row>
      <xdr:rowOff>9525</xdr:rowOff>
    </xdr:from>
    <xdr:to>
      <xdr:col>6</xdr:col>
      <xdr:colOff>180975</xdr:colOff>
      <xdr:row>4</xdr:row>
      <xdr:rowOff>47625</xdr:rowOff>
    </xdr:to>
    <xdr:sp macro="" textlink="">
      <xdr:nvSpPr>
        <xdr:cNvPr id="4097" name="AutoShape 1"/>
        <xdr:cNvSpPr>
          <a:spLocks noChangeArrowheads="1"/>
        </xdr:cNvSpPr>
      </xdr:nvSpPr>
      <xdr:spPr bwMode="auto">
        <a:xfrm>
          <a:off x="4057650" y="180975"/>
          <a:ext cx="3257550" cy="647700"/>
        </a:xfrm>
        <a:prstGeom prst="wedgeRoundRectCallout">
          <a:avLst>
            <a:gd name="adj1" fmla="val -53509"/>
            <a:gd name="adj2" fmla="val 158824"/>
            <a:gd name="adj3" fmla="val 16667"/>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工事請負契約書の内訳書から、諸経費及び消費税が含まれていない金額を転記する。</a:t>
          </a:r>
          <a:endParaRPr lang="ja-JP" altLang="en-US"/>
        </a:p>
      </xdr:txBody>
    </xdr:sp>
    <xdr:clientData/>
  </xdr:twoCellAnchor>
  <xdr:twoCellAnchor>
    <xdr:from>
      <xdr:col>6</xdr:col>
      <xdr:colOff>323850</xdr:colOff>
      <xdr:row>1</xdr:row>
      <xdr:rowOff>85725</xdr:rowOff>
    </xdr:from>
    <xdr:to>
      <xdr:col>8</xdr:col>
      <xdr:colOff>342900</xdr:colOff>
      <xdr:row>6</xdr:row>
      <xdr:rowOff>123825</xdr:rowOff>
    </xdr:to>
    <xdr:sp macro="" textlink="">
      <xdr:nvSpPr>
        <xdr:cNvPr id="4098" name="AutoShape 2"/>
        <xdr:cNvSpPr>
          <a:spLocks noChangeArrowheads="1"/>
        </xdr:cNvSpPr>
      </xdr:nvSpPr>
      <xdr:spPr bwMode="auto">
        <a:xfrm>
          <a:off x="7458075" y="257175"/>
          <a:ext cx="2905125" cy="962025"/>
        </a:xfrm>
        <a:prstGeom prst="wedgeRoundRectCallout">
          <a:avLst>
            <a:gd name="adj1" fmla="val -61477"/>
            <a:gd name="adj2" fmla="val 143069"/>
            <a:gd name="adj3" fmla="val 16667"/>
          </a:avLst>
        </a:prstGeom>
        <a:no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(56,604,324÷849,076,700)×26,069,270＝1,737,927(四捨五入)　　　四捨五入した結果、全体で端数が生じた場合は、対象外工事費で調整する。</a:t>
          </a:r>
          <a:endParaRPr lang="ja-JP" altLang="en-US"/>
        </a:p>
      </xdr:txBody>
    </xdr:sp>
    <xdr:clientData/>
  </xdr:twoCellAnchor>
  <xdr:twoCellAnchor>
    <xdr:from>
      <xdr:col>3</xdr:col>
      <xdr:colOff>962025</xdr:colOff>
      <xdr:row>41</xdr:row>
      <xdr:rowOff>161925</xdr:rowOff>
    </xdr:from>
    <xdr:to>
      <xdr:col>5</xdr:col>
      <xdr:colOff>904875</xdr:colOff>
      <xdr:row>43</xdr:row>
      <xdr:rowOff>133350</xdr:rowOff>
    </xdr:to>
    <xdr:sp macro="" textlink="">
      <xdr:nvSpPr>
        <xdr:cNvPr id="4099" name="AutoShape 3"/>
        <xdr:cNvSpPr>
          <a:spLocks noChangeArrowheads="1"/>
        </xdr:cNvSpPr>
      </xdr:nvSpPr>
      <xdr:spPr bwMode="auto">
        <a:xfrm>
          <a:off x="4086225" y="7886700"/>
          <a:ext cx="2638425" cy="314325"/>
        </a:xfrm>
        <a:prstGeom prst="wedgeRoundRectCallout">
          <a:avLst>
            <a:gd name="adj1" fmla="val -181"/>
            <a:gd name="adj2" fmla="val -101514"/>
            <a:gd name="adj3" fmla="val 16667"/>
          </a:avLst>
        </a:prstGeom>
        <a:no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※２参照 (56,604,324÷849,076,700)</a:t>
          </a:r>
          <a:endParaRPr lang="ja-JP" altLang="en-US"/>
        </a:p>
      </xdr:txBody>
    </xdr:sp>
    <xdr:clientData/>
  </xdr:twoCellAnchor>
  <xdr:twoCellAnchor>
    <xdr:from>
      <xdr:col>6</xdr:col>
      <xdr:colOff>552450</xdr:colOff>
      <xdr:row>42</xdr:row>
      <xdr:rowOff>9525</xdr:rowOff>
    </xdr:from>
    <xdr:to>
      <xdr:col>8</xdr:col>
      <xdr:colOff>1123950</xdr:colOff>
      <xdr:row>44</xdr:row>
      <xdr:rowOff>123825</xdr:rowOff>
    </xdr:to>
    <xdr:sp macro="" textlink="">
      <xdr:nvSpPr>
        <xdr:cNvPr id="4100" name="AutoShape 4"/>
        <xdr:cNvSpPr>
          <a:spLocks noChangeArrowheads="1"/>
        </xdr:cNvSpPr>
      </xdr:nvSpPr>
      <xdr:spPr bwMode="auto">
        <a:xfrm>
          <a:off x="7686675" y="7905750"/>
          <a:ext cx="3457575" cy="457200"/>
        </a:xfrm>
        <a:prstGeom prst="wedgeRoundRectCallout">
          <a:avLst>
            <a:gd name="adj1" fmla="val 8403"/>
            <a:gd name="adj2" fmla="val -79167"/>
            <a:gd name="adj3" fmla="val 16667"/>
          </a:avLst>
        </a:prstGeom>
        <a:no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E欄で算出された金額を、「面積事業費按分表」の100％事業費の計欄(右端1列)に転記する。</a:t>
          </a:r>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215900</xdr:colOff>
      <xdr:row>0</xdr:row>
      <xdr:rowOff>215900</xdr:rowOff>
    </xdr:from>
    <xdr:to>
      <xdr:col>10</xdr:col>
      <xdr:colOff>850900</xdr:colOff>
      <xdr:row>2</xdr:row>
      <xdr:rowOff>279400</xdr:rowOff>
    </xdr:to>
    <xdr:sp macro="" textlink="">
      <xdr:nvSpPr>
        <xdr:cNvPr id="2" name="テキスト ボックス 1"/>
        <xdr:cNvSpPr txBox="1"/>
      </xdr:nvSpPr>
      <xdr:spPr>
        <a:xfrm>
          <a:off x="5245100" y="215900"/>
          <a:ext cx="1625600" cy="5334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400"/>
            <a:t>作成例</a:t>
          </a:r>
        </a:p>
      </xdr:txBody>
    </xdr:sp>
    <xdr:clientData/>
  </xdr:twoCellAnchor>
  <xdr:twoCellAnchor>
    <xdr:from>
      <xdr:col>6</xdr:col>
      <xdr:colOff>952500</xdr:colOff>
      <xdr:row>10</xdr:row>
      <xdr:rowOff>219075</xdr:rowOff>
    </xdr:from>
    <xdr:to>
      <xdr:col>9</xdr:col>
      <xdr:colOff>76200</xdr:colOff>
      <xdr:row>13</xdr:row>
      <xdr:rowOff>28575</xdr:rowOff>
    </xdr:to>
    <xdr:sp macro="" textlink="">
      <xdr:nvSpPr>
        <xdr:cNvPr id="16428" name="正方形/長方形 2"/>
        <xdr:cNvSpPr>
          <a:spLocks noChangeArrowheads="1"/>
        </xdr:cNvSpPr>
      </xdr:nvSpPr>
      <xdr:spPr bwMode="auto">
        <a:xfrm>
          <a:off x="3009900" y="2905125"/>
          <a:ext cx="2095500" cy="962025"/>
        </a:xfrm>
        <a:prstGeom prst="rect">
          <a:avLst/>
        </a:prstGeom>
        <a:noFill/>
        <a:ln w="31750" algn="ctr">
          <a:solidFill>
            <a:srgbClr val="002060"/>
          </a:solidFill>
          <a:prstDash val="dash"/>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266700</xdr:colOff>
      <xdr:row>8</xdr:row>
      <xdr:rowOff>50800</xdr:rowOff>
    </xdr:from>
    <xdr:to>
      <xdr:col>10</xdr:col>
      <xdr:colOff>939800</xdr:colOff>
      <xdr:row>9</xdr:row>
      <xdr:rowOff>342900</xdr:rowOff>
    </xdr:to>
    <xdr:sp macro="" textlink="">
      <xdr:nvSpPr>
        <xdr:cNvPr id="4" name="線吹き出し 1 (枠付き) 3"/>
        <xdr:cNvSpPr/>
      </xdr:nvSpPr>
      <xdr:spPr bwMode="auto">
        <a:xfrm>
          <a:off x="4305300" y="2044700"/>
          <a:ext cx="2654300" cy="558800"/>
        </a:xfrm>
        <a:prstGeom prst="borderCallout1">
          <a:avLst>
            <a:gd name="adj1" fmla="val 18750"/>
            <a:gd name="adj2" fmla="val -8333"/>
            <a:gd name="adj3" fmla="val 173863"/>
            <a:gd name="adj4" fmla="val -38811"/>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r>
            <a:rPr kumimoji="1" lang="ja-JP" altLang="en-US" sz="1100"/>
            <a:t>部屋別面積表（延床面積）で算出した面積を記入してください。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view="pageBreakPreview" zoomScaleNormal="100" workbookViewId="0">
      <selection activeCell="A29" sqref="A29:A32"/>
    </sheetView>
  </sheetViews>
  <sheetFormatPr defaultRowHeight="13.5" x14ac:dyDescent="0.15"/>
  <cols>
    <col min="1" max="1" width="13.875" customWidth="1"/>
    <col min="2" max="2" width="4.625" customWidth="1"/>
    <col min="3" max="3" width="21.375" bestFit="1" customWidth="1"/>
    <col min="4" max="4" width="12.875" bestFit="1" customWidth="1"/>
    <col min="5" max="6" width="12.875" customWidth="1"/>
    <col min="7" max="7" width="19.75" bestFit="1" customWidth="1"/>
    <col min="8" max="8" width="16" customWidth="1"/>
    <col min="9" max="9" width="20.625" customWidth="1"/>
    <col min="10" max="10" width="23.625" customWidth="1"/>
  </cols>
  <sheetData>
    <row r="1" spans="1:10" ht="18.75" x14ac:dyDescent="0.2">
      <c r="A1" s="1" t="s">
        <v>0</v>
      </c>
      <c r="I1" s="46"/>
      <c r="J1" s="39" t="s">
        <v>48</v>
      </c>
    </row>
    <row r="3" spans="1:10" ht="15.95" customHeight="1" x14ac:dyDescent="0.15">
      <c r="A3" t="s">
        <v>39</v>
      </c>
      <c r="D3" t="s">
        <v>38</v>
      </c>
      <c r="G3" t="s">
        <v>40</v>
      </c>
    </row>
    <row r="4" spans="1:10" ht="15" customHeight="1" x14ac:dyDescent="0.15">
      <c r="A4" s="10"/>
      <c r="B4" s="25"/>
      <c r="C4" s="11"/>
      <c r="D4" s="102" t="s">
        <v>27</v>
      </c>
      <c r="E4" s="100" t="s">
        <v>29</v>
      </c>
      <c r="F4" s="100" t="s">
        <v>27</v>
      </c>
      <c r="G4" s="100" t="s">
        <v>30</v>
      </c>
      <c r="H4" s="100" t="s">
        <v>23</v>
      </c>
      <c r="I4" s="16"/>
      <c r="J4" s="16"/>
    </row>
    <row r="5" spans="1:10" ht="15" customHeight="1" x14ac:dyDescent="0.15">
      <c r="A5" s="26" t="s">
        <v>1</v>
      </c>
      <c r="B5" s="27"/>
      <c r="C5" s="28"/>
      <c r="D5" s="103"/>
      <c r="E5" s="100"/>
      <c r="F5" s="100"/>
      <c r="G5" s="100"/>
      <c r="H5" s="100"/>
      <c r="I5" s="19" t="s">
        <v>34</v>
      </c>
      <c r="J5" s="19" t="s">
        <v>35</v>
      </c>
    </row>
    <row r="6" spans="1:10" ht="15" customHeight="1" x14ac:dyDescent="0.15">
      <c r="A6" s="14"/>
      <c r="B6" s="29"/>
      <c r="C6" s="15"/>
      <c r="D6" s="5" t="s">
        <v>28</v>
      </c>
      <c r="E6" s="5" t="s">
        <v>37</v>
      </c>
      <c r="F6" s="5" t="s">
        <v>31</v>
      </c>
      <c r="G6" s="30" t="s">
        <v>32</v>
      </c>
      <c r="H6" s="30" t="s">
        <v>33</v>
      </c>
      <c r="I6" s="22"/>
      <c r="J6" s="22"/>
    </row>
    <row r="7" spans="1:10" ht="15" customHeight="1" x14ac:dyDescent="0.15">
      <c r="A7" s="16"/>
      <c r="B7" s="5">
        <v>1</v>
      </c>
      <c r="C7" s="17" t="s">
        <v>2</v>
      </c>
      <c r="D7" s="24"/>
      <c r="E7" s="104"/>
      <c r="F7" s="31"/>
      <c r="G7" s="31"/>
      <c r="H7" s="32"/>
      <c r="I7" s="17"/>
      <c r="J7" s="17"/>
    </row>
    <row r="8" spans="1:10" ht="15" customHeight="1" x14ac:dyDescent="0.15">
      <c r="A8" s="18"/>
      <c r="B8" s="5">
        <v>2</v>
      </c>
      <c r="C8" s="17" t="s">
        <v>3</v>
      </c>
      <c r="D8" s="24"/>
      <c r="E8" s="105"/>
      <c r="F8" s="31"/>
      <c r="G8" s="31"/>
      <c r="H8" s="32"/>
      <c r="I8" s="17"/>
      <c r="J8" s="17"/>
    </row>
    <row r="9" spans="1:10" ht="15" customHeight="1" x14ac:dyDescent="0.15">
      <c r="A9" s="18"/>
      <c r="B9" s="5">
        <v>3</v>
      </c>
      <c r="C9" s="17" t="s">
        <v>4</v>
      </c>
      <c r="D9" s="24"/>
      <c r="E9" s="105"/>
      <c r="F9" s="31"/>
      <c r="G9" s="31"/>
      <c r="H9" s="32"/>
      <c r="I9" s="17"/>
      <c r="J9" s="17"/>
    </row>
    <row r="10" spans="1:10" ht="15" customHeight="1" x14ac:dyDescent="0.15">
      <c r="A10" s="19" t="s">
        <v>41</v>
      </c>
      <c r="B10" s="5">
        <v>4</v>
      </c>
      <c r="C10" s="17" t="s">
        <v>5</v>
      </c>
      <c r="D10" s="24"/>
      <c r="E10" s="105"/>
      <c r="F10" s="31"/>
      <c r="G10" s="31"/>
      <c r="H10" s="32"/>
      <c r="I10" s="17"/>
      <c r="J10" s="17"/>
    </row>
    <row r="11" spans="1:10" ht="15" customHeight="1" x14ac:dyDescent="0.15">
      <c r="A11" s="18"/>
      <c r="B11" s="5">
        <v>5</v>
      </c>
      <c r="C11" s="17" t="s">
        <v>6</v>
      </c>
      <c r="D11" s="24"/>
      <c r="E11" s="105"/>
      <c r="F11" s="31"/>
      <c r="G11" s="31"/>
      <c r="H11" s="32"/>
      <c r="I11" s="17"/>
      <c r="J11" s="17"/>
    </row>
    <row r="12" spans="1:10" ht="15" customHeight="1" x14ac:dyDescent="0.15">
      <c r="A12" s="18"/>
      <c r="B12" s="5">
        <v>6</v>
      </c>
      <c r="C12" s="17" t="s">
        <v>7</v>
      </c>
      <c r="D12" s="24"/>
      <c r="E12" s="105"/>
      <c r="F12" s="24"/>
      <c r="G12" s="24"/>
      <c r="H12" s="17"/>
      <c r="I12" s="17"/>
      <c r="J12" s="17"/>
    </row>
    <row r="13" spans="1:10" ht="15" customHeight="1" x14ac:dyDescent="0.15">
      <c r="A13" s="18"/>
      <c r="B13" s="5">
        <v>7</v>
      </c>
      <c r="C13" s="35" t="s">
        <v>44</v>
      </c>
      <c r="D13" s="24"/>
      <c r="E13" s="105"/>
      <c r="F13" s="24"/>
      <c r="G13" s="24"/>
      <c r="H13" s="17"/>
      <c r="I13" s="17"/>
      <c r="J13" s="17"/>
    </row>
    <row r="14" spans="1:10" ht="15" customHeight="1" x14ac:dyDescent="0.15">
      <c r="A14" s="22"/>
      <c r="B14" s="20" t="s">
        <v>8</v>
      </c>
      <c r="C14" s="21"/>
      <c r="D14" s="24"/>
      <c r="E14" s="105"/>
      <c r="F14" s="24"/>
      <c r="G14" s="24"/>
      <c r="H14" s="32"/>
      <c r="I14" s="17"/>
      <c r="J14" s="17"/>
    </row>
    <row r="15" spans="1:10" ht="15" customHeight="1" x14ac:dyDescent="0.15">
      <c r="A15" s="33" t="s">
        <v>9</v>
      </c>
      <c r="B15" s="34"/>
      <c r="C15" s="35"/>
      <c r="D15" s="24"/>
      <c r="E15" s="105"/>
      <c r="F15" s="31"/>
      <c r="G15" s="31"/>
      <c r="H15" s="32"/>
      <c r="I15" s="17"/>
      <c r="J15" s="17"/>
    </row>
    <row r="16" spans="1:10" ht="15" customHeight="1" x14ac:dyDescent="0.15">
      <c r="A16" s="33" t="s">
        <v>10</v>
      </c>
      <c r="B16" s="34"/>
      <c r="C16" s="35"/>
      <c r="D16" s="24"/>
      <c r="E16" s="105"/>
      <c r="F16" s="24"/>
      <c r="G16" s="24"/>
      <c r="H16" s="17"/>
      <c r="I16" s="17"/>
      <c r="J16" s="17"/>
    </row>
    <row r="17" spans="1:10" ht="15" customHeight="1" x14ac:dyDescent="0.15">
      <c r="A17" s="33" t="s">
        <v>11</v>
      </c>
      <c r="B17" s="34"/>
      <c r="C17" s="35"/>
      <c r="D17" s="24"/>
      <c r="E17" s="105"/>
      <c r="F17" s="24"/>
      <c r="G17" s="24"/>
      <c r="H17" s="17"/>
      <c r="I17" s="17"/>
      <c r="J17" s="17"/>
    </row>
    <row r="18" spans="1:10" ht="15" customHeight="1" x14ac:dyDescent="0.15">
      <c r="A18" s="10"/>
      <c r="B18" s="11"/>
      <c r="C18" s="17"/>
      <c r="D18" s="24"/>
      <c r="E18" s="105"/>
      <c r="F18" s="31"/>
      <c r="G18" s="31"/>
      <c r="H18" s="32"/>
      <c r="I18" s="17"/>
      <c r="J18" s="17"/>
    </row>
    <row r="19" spans="1:10" ht="15" customHeight="1" x14ac:dyDescent="0.15">
      <c r="A19" s="12" t="s">
        <v>12</v>
      </c>
      <c r="B19" s="13"/>
      <c r="C19" s="17"/>
      <c r="D19" s="24"/>
      <c r="E19" s="105"/>
      <c r="F19" s="24"/>
      <c r="G19" s="24"/>
      <c r="H19" s="17"/>
      <c r="I19" s="17"/>
      <c r="J19" s="17"/>
    </row>
    <row r="20" spans="1:10" ht="15" customHeight="1" x14ac:dyDescent="0.15">
      <c r="A20" s="14"/>
      <c r="B20" s="15"/>
      <c r="C20" s="5" t="s">
        <v>8</v>
      </c>
      <c r="D20" s="24"/>
      <c r="E20" s="105"/>
      <c r="F20" s="24"/>
      <c r="G20" s="24"/>
      <c r="H20" s="24"/>
      <c r="I20" s="17"/>
      <c r="J20" s="17"/>
    </row>
    <row r="21" spans="1:10" ht="15" customHeight="1" x14ac:dyDescent="0.15">
      <c r="A21" s="36" t="s">
        <v>13</v>
      </c>
      <c r="B21" s="29"/>
      <c r="C21" s="39"/>
      <c r="D21" s="24"/>
      <c r="E21" s="105"/>
      <c r="F21" s="24"/>
      <c r="G21" s="24"/>
      <c r="H21" s="24"/>
      <c r="I21" s="17"/>
      <c r="J21" s="17"/>
    </row>
    <row r="22" spans="1:10" ht="15" customHeight="1" x14ac:dyDescent="0.15">
      <c r="A22" s="10"/>
      <c r="B22" s="11"/>
      <c r="C22" s="37" t="s">
        <v>14</v>
      </c>
      <c r="D22" s="24"/>
      <c r="E22" s="105"/>
      <c r="F22" s="24"/>
      <c r="G22" s="24"/>
      <c r="H22" s="17"/>
      <c r="I22" s="17"/>
      <c r="J22" s="17"/>
    </row>
    <row r="23" spans="1:10" ht="15" customHeight="1" x14ac:dyDescent="0.15">
      <c r="A23" s="12" t="s">
        <v>16</v>
      </c>
      <c r="B23" s="13"/>
      <c r="C23" s="37" t="s">
        <v>15</v>
      </c>
      <c r="D23" s="24"/>
      <c r="E23" s="105"/>
      <c r="F23" s="24"/>
      <c r="G23" s="24"/>
      <c r="H23" s="17"/>
      <c r="I23" s="17"/>
      <c r="J23" s="17"/>
    </row>
    <row r="24" spans="1:10" ht="15" customHeight="1" x14ac:dyDescent="0.15">
      <c r="A24" s="12" t="s">
        <v>17</v>
      </c>
      <c r="B24" s="13"/>
      <c r="C24" s="17"/>
      <c r="D24" s="24"/>
      <c r="E24" s="105"/>
      <c r="F24" s="24"/>
      <c r="G24" s="24"/>
      <c r="H24" s="17"/>
      <c r="I24" s="17"/>
      <c r="J24" s="17"/>
    </row>
    <row r="25" spans="1:10" ht="15" customHeight="1" x14ac:dyDescent="0.15">
      <c r="A25" s="14"/>
      <c r="B25" s="15"/>
      <c r="C25" s="5" t="s">
        <v>8</v>
      </c>
      <c r="D25" s="24"/>
      <c r="E25" s="105"/>
      <c r="F25" s="24"/>
      <c r="G25" s="24"/>
      <c r="H25" s="17"/>
      <c r="I25" s="17"/>
      <c r="J25" s="17"/>
    </row>
    <row r="26" spans="1:10" ht="15" customHeight="1" x14ac:dyDescent="0.15">
      <c r="A26" s="33" t="s">
        <v>18</v>
      </c>
      <c r="B26" s="34"/>
      <c r="C26" s="35"/>
      <c r="D26" s="24"/>
      <c r="E26" s="105"/>
      <c r="F26" s="31"/>
      <c r="G26" s="31"/>
      <c r="H26" s="32"/>
      <c r="I26" s="17"/>
      <c r="J26" s="17"/>
    </row>
    <row r="27" spans="1:10" ht="15" customHeight="1" x14ac:dyDescent="0.15">
      <c r="A27" s="33" t="s">
        <v>57</v>
      </c>
      <c r="B27" s="34"/>
      <c r="C27" s="35"/>
      <c r="D27" s="24"/>
      <c r="E27" s="105"/>
      <c r="F27" s="24"/>
      <c r="G27" s="24"/>
      <c r="H27" s="17"/>
      <c r="I27" s="17"/>
      <c r="J27" s="17"/>
    </row>
    <row r="28" spans="1:10" ht="15" customHeight="1" x14ac:dyDescent="0.15">
      <c r="A28" s="16"/>
      <c r="B28" s="5">
        <v>1</v>
      </c>
      <c r="C28" s="17" t="s">
        <v>20</v>
      </c>
      <c r="D28" s="24"/>
      <c r="E28" s="105"/>
      <c r="F28" s="24"/>
      <c r="G28" s="24"/>
      <c r="H28" s="17"/>
      <c r="I28" s="17"/>
      <c r="J28" s="17"/>
    </row>
    <row r="29" spans="1:10" ht="15" customHeight="1" x14ac:dyDescent="0.15">
      <c r="A29" s="101" t="s">
        <v>22</v>
      </c>
      <c r="B29" s="5">
        <v>2</v>
      </c>
      <c r="C29" s="17" t="s">
        <v>21</v>
      </c>
      <c r="D29" s="24"/>
      <c r="E29" s="105"/>
      <c r="F29" s="31"/>
      <c r="G29" s="31"/>
      <c r="H29" s="32"/>
      <c r="I29" s="17"/>
      <c r="J29" s="17"/>
    </row>
    <row r="30" spans="1:10" ht="15" customHeight="1" x14ac:dyDescent="0.15">
      <c r="A30" s="101"/>
      <c r="B30" s="5">
        <v>3</v>
      </c>
      <c r="C30" s="17" t="s">
        <v>18</v>
      </c>
      <c r="D30" s="24"/>
      <c r="E30" s="105"/>
      <c r="F30" s="31"/>
      <c r="G30" s="31"/>
      <c r="H30" s="32"/>
      <c r="I30" s="17"/>
      <c r="J30" s="17"/>
    </row>
    <row r="31" spans="1:10" ht="15" customHeight="1" x14ac:dyDescent="0.15">
      <c r="A31" s="101"/>
      <c r="B31" s="5">
        <v>4</v>
      </c>
      <c r="C31" s="17" t="s">
        <v>19</v>
      </c>
      <c r="D31" s="24"/>
      <c r="E31" s="105"/>
      <c r="F31" s="31"/>
      <c r="G31" s="31"/>
      <c r="H31" s="32"/>
      <c r="I31" s="17"/>
      <c r="J31" s="17"/>
    </row>
    <row r="32" spans="1:10" ht="15" customHeight="1" x14ac:dyDescent="0.15">
      <c r="A32" s="101"/>
      <c r="B32" s="17"/>
      <c r="C32" s="17"/>
      <c r="D32" s="24"/>
      <c r="E32" s="105"/>
      <c r="F32" s="24"/>
      <c r="G32" s="24"/>
      <c r="H32" s="17"/>
      <c r="I32" s="17"/>
      <c r="J32" s="17"/>
    </row>
    <row r="33" spans="1:10" ht="15" customHeight="1" x14ac:dyDescent="0.15">
      <c r="A33" s="22"/>
      <c r="B33" s="20" t="s">
        <v>8</v>
      </c>
      <c r="C33" s="21"/>
      <c r="D33" s="24"/>
      <c r="E33" s="105"/>
      <c r="F33" s="24"/>
      <c r="G33" s="24"/>
      <c r="H33" s="24"/>
      <c r="I33" s="17"/>
      <c r="J33" s="17"/>
    </row>
    <row r="34" spans="1:10" ht="15" customHeight="1" x14ac:dyDescent="0.15">
      <c r="A34" s="20" t="s">
        <v>25</v>
      </c>
      <c r="B34" s="23"/>
      <c r="C34" s="21"/>
      <c r="D34" s="24"/>
      <c r="E34" s="105"/>
      <c r="F34" s="24"/>
      <c r="G34" s="24"/>
      <c r="H34" s="17"/>
      <c r="I34" s="17"/>
      <c r="J34" s="17"/>
    </row>
    <row r="35" spans="1:10" ht="15" customHeight="1" x14ac:dyDescent="0.15">
      <c r="A35" s="20" t="s">
        <v>24</v>
      </c>
      <c r="B35" s="23"/>
      <c r="C35" s="21"/>
      <c r="D35" s="24"/>
      <c r="E35" s="106"/>
      <c r="F35" s="24"/>
      <c r="G35" s="24"/>
      <c r="H35" s="17"/>
      <c r="I35" s="17"/>
      <c r="J35" s="17"/>
    </row>
    <row r="36" spans="1:10" ht="15" customHeight="1" x14ac:dyDescent="0.15">
      <c r="A36" s="20" t="s">
        <v>26</v>
      </c>
      <c r="B36" s="23"/>
      <c r="C36" s="21"/>
      <c r="D36" s="24"/>
      <c r="E36" s="38"/>
      <c r="F36" s="24"/>
      <c r="G36" s="24"/>
      <c r="H36" s="24"/>
      <c r="I36" s="17"/>
      <c r="J36" s="17"/>
    </row>
    <row r="38" spans="1:10" x14ac:dyDescent="0.15">
      <c r="A38" s="4" t="s">
        <v>49</v>
      </c>
    </row>
    <row r="39" spans="1:10" x14ac:dyDescent="0.15">
      <c r="A39" s="4" t="s">
        <v>50</v>
      </c>
      <c r="F39" s="3"/>
    </row>
    <row r="40" spans="1:10" x14ac:dyDescent="0.15">
      <c r="A40" s="4" t="s">
        <v>51</v>
      </c>
    </row>
    <row r="41" spans="1:10" x14ac:dyDescent="0.15">
      <c r="A41" s="4" t="s">
        <v>52</v>
      </c>
    </row>
    <row r="42" spans="1:10" x14ac:dyDescent="0.15">
      <c r="A42" s="4" t="s">
        <v>53</v>
      </c>
    </row>
    <row r="43" spans="1:10" x14ac:dyDescent="0.15">
      <c r="A43" s="4" t="s">
        <v>54</v>
      </c>
    </row>
    <row r="44" spans="1:10" x14ac:dyDescent="0.15">
      <c r="A44" s="4" t="s">
        <v>55</v>
      </c>
    </row>
    <row r="45" spans="1:10" x14ac:dyDescent="0.15">
      <c r="A45" s="45" t="s">
        <v>56</v>
      </c>
    </row>
    <row r="46" spans="1:10" x14ac:dyDescent="0.15">
      <c r="A46" s="4" t="s">
        <v>58</v>
      </c>
    </row>
  </sheetData>
  <mergeCells count="7">
    <mergeCell ref="F4:F5"/>
    <mergeCell ref="G4:G5"/>
    <mergeCell ref="H4:H5"/>
    <mergeCell ref="A29:A32"/>
    <mergeCell ref="D4:D5"/>
    <mergeCell ref="E4:E5"/>
    <mergeCell ref="E7:E35"/>
  </mergeCells>
  <phoneticPr fontId="2"/>
  <pageMargins left="0.75" right="0.75" top="0.56000000000000005" bottom="0.55000000000000004" header="0.51200000000000001" footer="0.51200000000000001"/>
  <pageSetup paperSize="9" scale="83"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54"/>
  <sheetViews>
    <sheetView view="pageBreakPreview" zoomScaleNormal="100" workbookViewId="0">
      <selection activeCell="A32" sqref="A32"/>
    </sheetView>
  </sheetViews>
  <sheetFormatPr defaultRowHeight="13.5" x14ac:dyDescent="0.15"/>
  <cols>
    <col min="1" max="1" width="14.25" customWidth="1"/>
    <col min="2" max="2" width="4.625" customWidth="1"/>
    <col min="3" max="3" width="22.125" customWidth="1"/>
    <col min="4" max="4" width="20" customWidth="1"/>
    <col min="5" max="5" width="15.375" customWidth="1"/>
    <col min="6" max="6" width="17.25" customWidth="1"/>
    <col min="7" max="7" width="19.75" bestFit="1" customWidth="1"/>
    <col min="8" max="8" width="18.125" customWidth="1"/>
    <col min="9" max="9" width="19" customWidth="1"/>
    <col min="10" max="10" width="22.375" customWidth="1"/>
  </cols>
  <sheetData>
    <row r="3" spans="1:10" ht="14.25" thickBot="1" x14ac:dyDescent="0.2"/>
    <row r="4" spans="1:10" ht="20.25" customHeight="1" thickTop="1" thickBot="1" x14ac:dyDescent="0.2">
      <c r="J4" s="6" t="s">
        <v>42</v>
      </c>
    </row>
    <row r="5" spans="1:10" ht="6" customHeight="1" thickTop="1" x14ac:dyDescent="0.15">
      <c r="J5" s="44"/>
    </row>
    <row r="6" spans="1:10" ht="18.75" x14ac:dyDescent="0.2">
      <c r="A6" s="1" t="s">
        <v>0</v>
      </c>
      <c r="I6" s="46"/>
      <c r="J6" s="39" t="s">
        <v>48</v>
      </c>
    </row>
    <row r="8" spans="1:10" x14ac:dyDescent="0.15">
      <c r="A8" t="s">
        <v>39</v>
      </c>
      <c r="D8" t="s">
        <v>38</v>
      </c>
      <c r="G8" t="s">
        <v>40</v>
      </c>
    </row>
    <row r="9" spans="1:10" ht="15" customHeight="1" x14ac:dyDescent="0.15">
      <c r="A9" s="10"/>
      <c r="B9" s="25"/>
      <c r="C9" s="11"/>
      <c r="D9" s="102" t="s">
        <v>27</v>
      </c>
      <c r="E9" s="100" t="s">
        <v>29</v>
      </c>
      <c r="F9" s="100" t="s">
        <v>27</v>
      </c>
      <c r="G9" s="100" t="s">
        <v>30</v>
      </c>
      <c r="H9" s="100" t="s">
        <v>23</v>
      </c>
      <c r="I9" s="16"/>
      <c r="J9" s="16"/>
    </row>
    <row r="10" spans="1:10" ht="15" customHeight="1" x14ac:dyDescent="0.15">
      <c r="A10" s="26" t="s">
        <v>1</v>
      </c>
      <c r="B10" s="27"/>
      <c r="C10" s="28"/>
      <c r="D10" s="103"/>
      <c r="E10" s="100"/>
      <c r="F10" s="100"/>
      <c r="G10" s="100"/>
      <c r="H10" s="100"/>
      <c r="I10" s="19" t="s">
        <v>34</v>
      </c>
      <c r="J10" s="19" t="s">
        <v>35</v>
      </c>
    </row>
    <row r="11" spans="1:10" ht="15" customHeight="1" x14ac:dyDescent="0.15">
      <c r="A11" s="14"/>
      <c r="B11" s="29"/>
      <c r="C11" s="15"/>
      <c r="D11" s="5" t="s">
        <v>28</v>
      </c>
      <c r="E11" s="5" t="s">
        <v>45</v>
      </c>
      <c r="F11" s="5" t="s">
        <v>31</v>
      </c>
      <c r="G11" s="30" t="s">
        <v>32</v>
      </c>
      <c r="H11" s="30" t="s">
        <v>33</v>
      </c>
      <c r="I11" s="22"/>
      <c r="J11" s="22"/>
    </row>
    <row r="12" spans="1:10" ht="15" customHeight="1" x14ac:dyDescent="0.15">
      <c r="A12" s="16"/>
      <c r="B12" s="5">
        <v>1</v>
      </c>
      <c r="C12" s="17" t="s">
        <v>2</v>
      </c>
      <c r="D12" s="24">
        <v>26069270</v>
      </c>
      <c r="E12" s="104"/>
      <c r="F12" s="31">
        <f>ROUND(D12*E41,0)</f>
        <v>1737927</v>
      </c>
      <c r="G12" s="31">
        <f t="shared" ref="G12:G17" si="0">ROUND((D12+F12)*0.05,0)</f>
        <v>1390360</v>
      </c>
      <c r="H12" s="32">
        <f t="shared" ref="H12:H41" si="1">D12+F12+G12</f>
        <v>29197557</v>
      </c>
      <c r="I12" s="17"/>
      <c r="J12" s="17"/>
    </row>
    <row r="13" spans="1:10" ht="15" customHeight="1" x14ac:dyDescent="0.15">
      <c r="A13" s="18"/>
      <c r="B13" s="5">
        <v>2</v>
      </c>
      <c r="C13" s="17" t="s">
        <v>3</v>
      </c>
      <c r="D13" s="24">
        <v>506239610</v>
      </c>
      <c r="E13" s="105"/>
      <c r="F13" s="31">
        <f>ROUND(D13*E41,0)</f>
        <v>33748837</v>
      </c>
      <c r="G13" s="31">
        <f t="shared" si="0"/>
        <v>26999422</v>
      </c>
      <c r="H13" s="32">
        <f t="shared" si="1"/>
        <v>566987869</v>
      </c>
      <c r="I13" s="17"/>
      <c r="J13" s="17"/>
    </row>
    <row r="14" spans="1:10" ht="15" customHeight="1" x14ac:dyDescent="0.15">
      <c r="A14" s="18"/>
      <c r="B14" s="5">
        <v>3</v>
      </c>
      <c r="C14" s="17" t="s">
        <v>4</v>
      </c>
      <c r="D14" s="24">
        <v>78849900</v>
      </c>
      <c r="E14" s="105"/>
      <c r="F14" s="31">
        <f>ROUND(D14*E41,0)</f>
        <v>5256587</v>
      </c>
      <c r="G14" s="31">
        <f t="shared" si="0"/>
        <v>4205324</v>
      </c>
      <c r="H14" s="32">
        <f t="shared" si="1"/>
        <v>88311811</v>
      </c>
      <c r="I14" s="17"/>
      <c r="J14" s="17"/>
    </row>
    <row r="15" spans="1:10" ht="15" customHeight="1" x14ac:dyDescent="0.15">
      <c r="A15" s="19" t="s">
        <v>41</v>
      </c>
      <c r="B15" s="5">
        <v>4</v>
      </c>
      <c r="C15" s="17" t="s">
        <v>5</v>
      </c>
      <c r="D15" s="24">
        <v>54675000</v>
      </c>
      <c r="E15" s="105"/>
      <c r="F15" s="31">
        <f>ROUND(D15*E41,0)</f>
        <v>3644949</v>
      </c>
      <c r="G15" s="31">
        <f t="shared" si="0"/>
        <v>2915997</v>
      </c>
      <c r="H15" s="32">
        <f t="shared" si="1"/>
        <v>61235946</v>
      </c>
      <c r="I15" s="17"/>
      <c r="J15" s="17"/>
    </row>
    <row r="16" spans="1:10" ht="15" customHeight="1" x14ac:dyDescent="0.15">
      <c r="A16" s="18"/>
      <c r="B16" s="5">
        <v>5</v>
      </c>
      <c r="C16" s="17" t="s">
        <v>6</v>
      </c>
      <c r="D16" s="24">
        <v>32040000</v>
      </c>
      <c r="E16" s="105"/>
      <c r="F16" s="31">
        <f>ROUND(D16*E41,0)</f>
        <v>2135970</v>
      </c>
      <c r="G16" s="31">
        <f t="shared" si="0"/>
        <v>1708799</v>
      </c>
      <c r="H16" s="32">
        <f t="shared" si="1"/>
        <v>35884769</v>
      </c>
      <c r="I16" s="17"/>
      <c r="J16" s="17"/>
    </row>
    <row r="17" spans="1:10" ht="15" customHeight="1" x14ac:dyDescent="0.15">
      <c r="A17" s="18"/>
      <c r="B17" s="5">
        <v>6</v>
      </c>
      <c r="C17" s="17" t="s">
        <v>7</v>
      </c>
      <c r="D17" s="24">
        <v>11585520</v>
      </c>
      <c r="E17" s="105"/>
      <c r="F17" s="31">
        <f>ROUND(D17*E41,0)</f>
        <v>772357</v>
      </c>
      <c r="G17" s="31">
        <f t="shared" si="0"/>
        <v>617894</v>
      </c>
      <c r="H17" s="32">
        <f t="shared" si="1"/>
        <v>12975771</v>
      </c>
      <c r="I17" s="17"/>
      <c r="J17" s="17"/>
    </row>
    <row r="18" spans="1:10" ht="15" customHeight="1" x14ac:dyDescent="0.15">
      <c r="A18" s="18"/>
      <c r="B18" s="5">
        <v>7</v>
      </c>
      <c r="C18" s="40" t="s">
        <v>44</v>
      </c>
      <c r="D18" s="24">
        <v>45581000</v>
      </c>
      <c r="E18" s="105"/>
      <c r="F18" s="31">
        <f>ROUND(D18*E41,0)</f>
        <v>3038691</v>
      </c>
      <c r="G18" s="31">
        <f>ROUND((D18+F18)*0.05,0)</f>
        <v>2430985</v>
      </c>
      <c r="H18" s="32">
        <f>D18+F18+G18</f>
        <v>51050676</v>
      </c>
      <c r="I18" s="17"/>
      <c r="J18" s="17"/>
    </row>
    <row r="19" spans="1:10" ht="15" customHeight="1" x14ac:dyDescent="0.15">
      <c r="A19" s="22"/>
      <c r="B19" s="20" t="s">
        <v>8</v>
      </c>
      <c r="C19" s="21"/>
      <c r="D19" s="24">
        <f>SUM(D12:D18)</f>
        <v>755040300</v>
      </c>
      <c r="E19" s="105"/>
      <c r="F19" s="24">
        <f>SUM(F12:F18)</f>
        <v>50335318</v>
      </c>
      <c r="G19" s="24">
        <f>SUM(G12:G18)</f>
        <v>40268781</v>
      </c>
      <c r="H19" s="32">
        <f>SUM(H12:H18)</f>
        <v>845644399</v>
      </c>
      <c r="I19" s="17"/>
      <c r="J19" s="17"/>
    </row>
    <row r="20" spans="1:10" ht="15" customHeight="1" x14ac:dyDescent="0.15">
      <c r="A20" s="33" t="s">
        <v>9</v>
      </c>
      <c r="B20" s="34"/>
      <c r="C20" s="35"/>
      <c r="D20" s="24">
        <v>65160900</v>
      </c>
      <c r="E20" s="105"/>
      <c r="F20" s="31">
        <f>ROUND(D20*E41,0)</f>
        <v>4343999</v>
      </c>
      <c r="G20" s="31">
        <f>ROUND((D20+F20)*0.05,0)</f>
        <v>3475245</v>
      </c>
      <c r="H20" s="32">
        <f t="shared" si="1"/>
        <v>72980144</v>
      </c>
      <c r="I20" s="17"/>
      <c r="J20" s="17"/>
    </row>
    <row r="21" spans="1:10" ht="15" customHeight="1" x14ac:dyDescent="0.15">
      <c r="A21" s="33" t="s">
        <v>10</v>
      </c>
      <c r="B21" s="34"/>
      <c r="C21" s="35"/>
      <c r="D21" s="24"/>
      <c r="E21" s="105"/>
      <c r="F21" s="31">
        <f>ROUND(D21*E41,0)</f>
        <v>0</v>
      </c>
      <c r="G21" s="31">
        <f>ROUND((D21+F21)*0.05,0)</f>
        <v>0</v>
      </c>
      <c r="H21" s="32">
        <f t="shared" si="1"/>
        <v>0</v>
      </c>
      <c r="I21" s="17"/>
      <c r="J21" s="17"/>
    </row>
    <row r="22" spans="1:10" ht="15" customHeight="1" x14ac:dyDescent="0.15">
      <c r="A22" s="33" t="s">
        <v>11</v>
      </c>
      <c r="B22" s="34"/>
      <c r="C22" s="35"/>
      <c r="D22" s="24"/>
      <c r="E22" s="105"/>
      <c r="F22" s="31">
        <f>ROUND(D22*E41,0)</f>
        <v>0</v>
      </c>
      <c r="G22" s="31">
        <f>ROUND((D22+F22)*0.05,0)</f>
        <v>0</v>
      </c>
      <c r="H22" s="32">
        <f t="shared" si="1"/>
        <v>0</v>
      </c>
      <c r="I22" s="17"/>
      <c r="J22" s="17"/>
    </row>
    <row r="23" spans="1:10" ht="15" customHeight="1" x14ac:dyDescent="0.15">
      <c r="A23" s="10"/>
      <c r="B23" s="11"/>
      <c r="C23" s="17"/>
      <c r="D23" s="24">
        <v>9000000</v>
      </c>
      <c r="E23" s="105"/>
      <c r="F23" s="31">
        <f>ROUND(D23*E41,0)</f>
        <v>599992</v>
      </c>
      <c r="G23" s="31">
        <f>ROUND((D23+F23)*0.05,0)</f>
        <v>480000</v>
      </c>
      <c r="H23" s="32">
        <f t="shared" si="1"/>
        <v>10079992</v>
      </c>
      <c r="I23" s="17"/>
      <c r="J23" s="17"/>
    </row>
    <row r="24" spans="1:10" ht="15" customHeight="1" x14ac:dyDescent="0.15">
      <c r="A24" s="12" t="s">
        <v>12</v>
      </c>
      <c r="B24" s="13"/>
      <c r="C24" s="17"/>
      <c r="D24" s="24"/>
      <c r="E24" s="105"/>
      <c r="F24" s="31">
        <f>ROUND(D24*E41,0)</f>
        <v>0</v>
      </c>
      <c r="G24" s="31">
        <f>ROUND((D24+F24)*0.05,0)</f>
        <v>0</v>
      </c>
      <c r="H24" s="32">
        <f t="shared" si="1"/>
        <v>0</v>
      </c>
      <c r="I24" s="17"/>
      <c r="J24" s="17"/>
    </row>
    <row r="25" spans="1:10" ht="15" customHeight="1" x14ac:dyDescent="0.15">
      <c r="A25" s="14"/>
      <c r="B25" s="15"/>
      <c r="C25" s="5" t="s">
        <v>8</v>
      </c>
      <c r="D25" s="24">
        <f>SUM(D23:D24)</f>
        <v>9000000</v>
      </c>
      <c r="E25" s="105"/>
      <c r="F25" s="31">
        <f>SUM(F23:F24)</f>
        <v>599992</v>
      </c>
      <c r="G25" s="31">
        <f>SUM(G23:G24)</f>
        <v>480000</v>
      </c>
      <c r="H25" s="32">
        <f t="shared" si="1"/>
        <v>10079992</v>
      </c>
      <c r="I25" s="17"/>
      <c r="J25" s="17"/>
    </row>
    <row r="26" spans="1:10" ht="15" customHeight="1" x14ac:dyDescent="0.15">
      <c r="A26" s="36" t="s">
        <v>13</v>
      </c>
      <c r="B26" s="34"/>
      <c r="C26" s="35"/>
      <c r="D26" s="24"/>
      <c r="E26" s="105"/>
      <c r="F26" s="31">
        <f>ROUND(D26*E41,0)</f>
        <v>0</v>
      </c>
      <c r="G26" s="31">
        <f>ROUND((D26+F26)*0.05,0)</f>
        <v>0</v>
      </c>
      <c r="H26" s="32">
        <f t="shared" si="1"/>
        <v>0</v>
      </c>
      <c r="I26" s="17"/>
      <c r="J26" s="17"/>
    </row>
    <row r="27" spans="1:10" ht="15" customHeight="1" x14ac:dyDescent="0.15">
      <c r="A27" s="10"/>
      <c r="B27" s="11"/>
      <c r="C27" s="37" t="s">
        <v>14</v>
      </c>
      <c r="D27" s="24">
        <v>7650000</v>
      </c>
      <c r="E27" s="105"/>
      <c r="F27" s="31">
        <f>ROUND(D27*E41,0)</f>
        <v>509993</v>
      </c>
      <c r="G27" s="31">
        <f>ROUND((D27+F27)*0.05,0)</f>
        <v>408000</v>
      </c>
      <c r="H27" s="32">
        <f t="shared" si="1"/>
        <v>8567993</v>
      </c>
      <c r="I27" s="17"/>
      <c r="J27" s="17"/>
    </row>
    <row r="28" spans="1:10" ht="15" customHeight="1" x14ac:dyDescent="0.15">
      <c r="A28" s="12" t="s">
        <v>16</v>
      </c>
      <c r="B28" s="13"/>
      <c r="C28" s="37" t="s">
        <v>15</v>
      </c>
      <c r="D28" s="24"/>
      <c r="E28" s="105"/>
      <c r="F28" s="31">
        <f>ROUND(D28*E41,0)</f>
        <v>0</v>
      </c>
      <c r="G28" s="31">
        <f>ROUND((D28+F28)*0.05,0)</f>
        <v>0</v>
      </c>
      <c r="H28" s="32">
        <f t="shared" si="1"/>
        <v>0</v>
      </c>
      <c r="I28" s="17"/>
      <c r="J28" s="17"/>
    </row>
    <row r="29" spans="1:10" ht="15" customHeight="1" x14ac:dyDescent="0.15">
      <c r="A29" s="12" t="s">
        <v>17</v>
      </c>
      <c r="B29" s="13"/>
      <c r="C29" s="17"/>
      <c r="D29" s="24"/>
      <c r="E29" s="105"/>
      <c r="F29" s="31">
        <f>ROUND(D29*E41,0)</f>
        <v>0</v>
      </c>
      <c r="G29" s="31">
        <f>ROUND((D29+F29)*0.05,0)</f>
        <v>0</v>
      </c>
      <c r="H29" s="32">
        <f t="shared" si="1"/>
        <v>0</v>
      </c>
      <c r="I29" s="17"/>
      <c r="J29" s="17"/>
    </row>
    <row r="30" spans="1:10" ht="15" customHeight="1" x14ac:dyDescent="0.15">
      <c r="A30" s="14"/>
      <c r="B30" s="15"/>
      <c r="C30" s="5" t="s">
        <v>8</v>
      </c>
      <c r="D30" s="24">
        <f>SUM(D27:D29)</f>
        <v>7650000</v>
      </c>
      <c r="E30" s="105"/>
      <c r="F30" s="24">
        <f>SUM(F27:F29)</f>
        <v>509993</v>
      </c>
      <c r="G30" s="31">
        <f>SUM(G27:G29)</f>
        <v>408000</v>
      </c>
      <c r="H30" s="32">
        <f t="shared" si="1"/>
        <v>8567993</v>
      </c>
      <c r="I30" s="17"/>
      <c r="J30" s="17"/>
    </row>
    <row r="31" spans="1:10" ht="15" customHeight="1" x14ac:dyDescent="0.15">
      <c r="A31" s="33" t="s">
        <v>18</v>
      </c>
      <c r="B31" s="34"/>
      <c r="C31" s="35"/>
      <c r="D31" s="24"/>
      <c r="E31" s="105"/>
      <c r="F31" s="31">
        <f>ROUND(D31*E41,0)</f>
        <v>0</v>
      </c>
      <c r="G31" s="31">
        <f>ROUND((D31+F31)*0.05,0)</f>
        <v>0</v>
      </c>
      <c r="H31" s="32">
        <f t="shared" si="1"/>
        <v>0</v>
      </c>
      <c r="I31" s="17"/>
      <c r="J31" s="17"/>
    </row>
    <row r="32" spans="1:10" ht="15" customHeight="1" x14ac:dyDescent="0.15">
      <c r="A32" s="33" t="s">
        <v>57</v>
      </c>
      <c r="B32" s="34"/>
      <c r="C32" s="35"/>
      <c r="D32" s="24"/>
      <c r="E32" s="105"/>
      <c r="F32" s="31">
        <f>ROUND(D32*E41,0)</f>
        <v>0</v>
      </c>
      <c r="G32" s="31">
        <f>ROUND((D32+F32)*0.05,0)</f>
        <v>0</v>
      </c>
      <c r="H32" s="32">
        <f t="shared" si="1"/>
        <v>0</v>
      </c>
      <c r="I32" s="17"/>
      <c r="J32" s="17"/>
    </row>
    <row r="33" spans="1:10" ht="15" customHeight="1" x14ac:dyDescent="0.15">
      <c r="A33" s="16"/>
      <c r="B33" s="5">
        <v>1</v>
      </c>
      <c r="C33" s="17" t="s">
        <v>20</v>
      </c>
      <c r="D33" s="24">
        <v>0</v>
      </c>
      <c r="E33" s="105"/>
      <c r="F33" s="31">
        <f>ROUND(D33*E41,0)</f>
        <v>0</v>
      </c>
      <c r="G33" s="31">
        <f>ROUND((D33+F33)*0.05,0)</f>
        <v>0</v>
      </c>
      <c r="H33" s="32">
        <f t="shared" si="1"/>
        <v>0</v>
      </c>
      <c r="I33" s="17"/>
      <c r="J33" s="17"/>
    </row>
    <row r="34" spans="1:10" ht="15" customHeight="1" x14ac:dyDescent="0.15">
      <c r="A34" s="101" t="s">
        <v>22</v>
      </c>
      <c r="B34" s="5">
        <v>2</v>
      </c>
      <c r="C34" s="17" t="s">
        <v>21</v>
      </c>
      <c r="D34" s="24">
        <v>11697500</v>
      </c>
      <c r="E34" s="105"/>
      <c r="F34" s="31">
        <f>ROUND(D34*E41,0)</f>
        <v>779822</v>
      </c>
      <c r="G34" s="31">
        <f>ROUND((D34+F34)*0.05,0)-1</f>
        <v>623865</v>
      </c>
      <c r="H34" s="32">
        <f t="shared" si="1"/>
        <v>13101187</v>
      </c>
      <c r="I34" s="17"/>
      <c r="J34" s="17"/>
    </row>
    <row r="35" spans="1:10" ht="15" customHeight="1" x14ac:dyDescent="0.15">
      <c r="A35" s="101"/>
      <c r="B35" s="5">
        <v>3</v>
      </c>
      <c r="C35" s="17" t="s">
        <v>46</v>
      </c>
      <c r="D35" s="24"/>
      <c r="E35" s="105"/>
      <c r="F35" s="31">
        <f>ROUND(D35*E41,0)</f>
        <v>0</v>
      </c>
      <c r="G35" s="31">
        <f>ROUND((D35+F35)*0.05,0)</f>
        <v>0</v>
      </c>
      <c r="H35" s="32">
        <f t="shared" si="1"/>
        <v>0</v>
      </c>
      <c r="I35" s="17"/>
      <c r="J35" s="17"/>
    </row>
    <row r="36" spans="1:10" ht="15" customHeight="1" x14ac:dyDescent="0.15">
      <c r="A36" s="101"/>
      <c r="B36" s="5">
        <v>4</v>
      </c>
      <c r="C36" s="17" t="s">
        <v>47</v>
      </c>
      <c r="D36" s="24"/>
      <c r="E36" s="105"/>
      <c r="F36" s="31">
        <f>ROUND(D36*E41,0)</f>
        <v>0</v>
      </c>
      <c r="G36" s="31">
        <f>ROUND((D36+F36)*0.05,0)</f>
        <v>0</v>
      </c>
      <c r="H36" s="32">
        <f t="shared" si="1"/>
        <v>0</v>
      </c>
      <c r="I36" s="17"/>
      <c r="J36" s="17"/>
    </row>
    <row r="37" spans="1:10" ht="15" customHeight="1" x14ac:dyDescent="0.15">
      <c r="A37" s="43"/>
      <c r="B37" s="17"/>
      <c r="C37" s="35"/>
      <c r="D37" s="24"/>
      <c r="E37" s="105"/>
      <c r="F37" s="31"/>
      <c r="G37" s="31"/>
      <c r="H37" s="32"/>
      <c r="I37" s="17"/>
      <c r="J37" s="17"/>
    </row>
    <row r="38" spans="1:10" ht="15" customHeight="1" x14ac:dyDescent="0.15">
      <c r="A38" s="22"/>
      <c r="B38" s="20" t="s">
        <v>8</v>
      </c>
      <c r="C38" s="21"/>
      <c r="D38" s="24">
        <f>SUM(D33:D36)</f>
        <v>11697500</v>
      </c>
      <c r="E38" s="105"/>
      <c r="F38" s="31">
        <f>SUM(F33:F36)</f>
        <v>779822</v>
      </c>
      <c r="G38" s="31">
        <f>SUM(G33:G36)</f>
        <v>623865</v>
      </c>
      <c r="H38" s="32">
        <f t="shared" si="1"/>
        <v>13101187</v>
      </c>
      <c r="I38" s="17"/>
      <c r="J38" s="17"/>
    </row>
    <row r="39" spans="1:10" ht="15" customHeight="1" x14ac:dyDescent="0.15">
      <c r="A39" s="20" t="s">
        <v>25</v>
      </c>
      <c r="B39" s="23"/>
      <c r="C39" s="21"/>
      <c r="D39" s="24">
        <f>D19+D20+D25+D30+D31+D38</f>
        <v>848548700</v>
      </c>
      <c r="E39" s="105"/>
      <c r="F39" s="24">
        <f>F19+F20+F25+F30+F31+F38</f>
        <v>56569124</v>
      </c>
      <c r="G39" s="24">
        <f>G19+G20+G25+G30+G31+G38</f>
        <v>45255891</v>
      </c>
      <c r="H39" s="32">
        <f>H19+H20+H25+H30+H31+H38</f>
        <v>950373715</v>
      </c>
      <c r="I39" s="17"/>
      <c r="J39" s="17"/>
    </row>
    <row r="40" spans="1:10" ht="15" customHeight="1" x14ac:dyDescent="0.15">
      <c r="A40" s="20" t="s">
        <v>24</v>
      </c>
      <c r="B40" s="23"/>
      <c r="C40" s="21"/>
      <c r="D40" s="24">
        <v>528000</v>
      </c>
      <c r="E40" s="106"/>
      <c r="F40" s="31">
        <f>ROUND(D40*E41,0)</f>
        <v>35200</v>
      </c>
      <c r="G40" s="31">
        <f>ROUND((D40+F40)*0.05,0)</f>
        <v>28160</v>
      </c>
      <c r="H40" s="32">
        <f t="shared" si="1"/>
        <v>591360</v>
      </c>
      <c r="I40" s="17"/>
      <c r="J40" s="17"/>
    </row>
    <row r="41" spans="1:10" ht="15" customHeight="1" x14ac:dyDescent="0.15">
      <c r="A41" s="20" t="s">
        <v>26</v>
      </c>
      <c r="B41" s="23"/>
      <c r="C41" s="21"/>
      <c r="D41" s="24">
        <f>D39+D40</f>
        <v>849076700</v>
      </c>
      <c r="E41" s="41">
        <f>ROUND(56604324/849076700,10)</f>
        <v>6.6665737000000003E-2</v>
      </c>
      <c r="F41" s="24">
        <f>F39+F40</f>
        <v>56604324</v>
      </c>
      <c r="G41" s="24">
        <f>G39+G40</f>
        <v>45284051</v>
      </c>
      <c r="H41" s="32">
        <f t="shared" si="1"/>
        <v>950965075</v>
      </c>
      <c r="I41" s="17"/>
      <c r="J41" s="17"/>
    </row>
    <row r="42" spans="1:10" x14ac:dyDescent="0.15">
      <c r="A42" s="2"/>
      <c r="B42" s="2"/>
      <c r="C42" s="2"/>
      <c r="D42" s="7"/>
      <c r="E42" s="42"/>
      <c r="F42" s="7"/>
      <c r="G42" s="7"/>
      <c r="H42" s="8"/>
      <c r="I42" s="9"/>
      <c r="J42" s="9"/>
    </row>
    <row r="43" spans="1:10" x14ac:dyDescent="0.15">
      <c r="A43" s="2"/>
      <c r="B43" s="2"/>
      <c r="C43" s="2"/>
      <c r="D43" s="7"/>
      <c r="E43" s="42"/>
      <c r="F43" s="7"/>
      <c r="G43" s="7"/>
      <c r="H43" s="8"/>
      <c r="I43" s="9"/>
      <c r="J43" s="9"/>
    </row>
    <row r="44" spans="1:10" x14ac:dyDescent="0.15">
      <c r="A44" s="2"/>
      <c r="B44" s="2"/>
      <c r="C44" s="2"/>
      <c r="D44" s="7"/>
      <c r="E44" s="42"/>
      <c r="F44" s="7"/>
      <c r="G44" s="7"/>
      <c r="H44" s="8"/>
      <c r="I44" s="9"/>
      <c r="J44" s="9"/>
    </row>
    <row r="45" spans="1:10" x14ac:dyDescent="0.15">
      <c r="A45" s="2"/>
      <c r="B45" s="2"/>
      <c r="C45" s="2"/>
      <c r="D45" s="7"/>
      <c r="E45" s="42"/>
      <c r="F45" s="7"/>
      <c r="G45" s="7"/>
      <c r="H45" s="8"/>
      <c r="J45" s="9"/>
    </row>
    <row r="46" spans="1:10" x14ac:dyDescent="0.15">
      <c r="A46" s="4" t="s">
        <v>59</v>
      </c>
      <c r="F46" s="3"/>
      <c r="J46" s="9"/>
    </row>
    <row r="47" spans="1:10" x14ac:dyDescent="0.15">
      <c r="A47" s="4" t="s">
        <v>60</v>
      </c>
    </row>
    <row r="48" spans="1:10" x14ac:dyDescent="0.15">
      <c r="A48" s="4" t="s">
        <v>61</v>
      </c>
    </row>
    <row r="49" spans="1:1" x14ac:dyDescent="0.15">
      <c r="A49" s="4" t="s">
        <v>62</v>
      </c>
    </row>
    <row r="50" spans="1:1" x14ac:dyDescent="0.15">
      <c r="A50" s="4" t="s">
        <v>63</v>
      </c>
    </row>
    <row r="51" spans="1:1" x14ac:dyDescent="0.15">
      <c r="A51" s="4" t="s">
        <v>64</v>
      </c>
    </row>
    <row r="52" spans="1:1" x14ac:dyDescent="0.15">
      <c r="A52" s="4" t="s">
        <v>65</v>
      </c>
    </row>
    <row r="53" spans="1:1" x14ac:dyDescent="0.15">
      <c r="A53" s="45" t="s">
        <v>66</v>
      </c>
    </row>
    <row r="54" spans="1:1" x14ac:dyDescent="0.15">
      <c r="A54" s="4" t="s">
        <v>58</v>
      </c>
    </row>
  </sheetData>
  <mergeCells count="7">
    <mergeCell ref="F9:F10"/>
    <mergeCell ref="G9:G10"/>
    <mergeCell ref="H9:H10"/>
    <mergeCell ref="A34:A36"/>
    <mergeCell ref="D9:D10"/>
    <mergeCell ref="E9:E10"/>
    <mergeCell ref="E12:E40"/>
  </mergeCells>
  <phoneticPr fontId="2"/>
  <pageMargins left="1.2598425196850394" right="0.78740157480314965" top="0.62992125984251968" bottom="0.59055118110236227" header="0.51181102362204722" footer="0.51181102362204722"/>
  <pageSetup paperSize="9" scale="70"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pageSetUpPr fitToPage="1"/>
  </sheetPr>
  <dimension ref="A1:L25"/>
  <sheetViews>
    <sheetView showGridLines="0" tabSelected="1" view="pageBreakPreview" zoomScaleNormal="75" zoomScaleSheetLayoutView="100" zoomScalePageLayoutView="70" workbookViewId="0">
      <selection activeCell="G5" sqref="G5:I5"/>
    </sheetView>
  </sheetViews>
  <sheetFormatPr defaultRowHeight="14.25" x14ac:dyDescent="0.15"/>
  <cols>
    <col min="1" max="1" width="3.375" style="47" customWidth="1"/>
    <col min="2" max="4" width="3.125" style="47" customWidth="1"/>
    <col min="5" max="5" width="2.875" style="47" customWidth="1"/>
    <col min="6" max="6" width="11.375" style="47" bestFit="1" customWidth="1"/>
    <col min="7" max="11" width="13" style="47" customWidth="1"/>
    <col min="12" max="16384" width="9" style="47"/>
  </cols>
  <sheetData>
    <row r="1" spans="1:12" ht="20.25" customHeight="1" x14ac:dyDescent="0.15">
      <c r="A1" s="49"/>
    </row>
    <row r="2" spans="1:12" ht="17.25" customHeight="1" x14ac:dyDescent="0.15">
      <c r="F2" s="53"/>
    </row>
    <row r="3" spans="1:12" ht="24" x14ac:dyDescent="0.15">
      <c r="A3" s="55" t="s">
        <v>78</v>
      </c>
      <c r="B3" s="48"/>
      <c r="C3" s="48"/>
      <c r="D3" s="48"/>
      <c r="E3" s="48"/>
      <c r="F3" s="48"/>
      <c r="G3" s="48"/>
      <c r="H3" s="48"/>
      <c r="I3" s="48"/>
      <c r="J3" s="54"/>
      <c r="K3" s="48"/>
    </row>
    <row r="4" spans="1:12" ht="18" customHeight="1" x14ac:dyDescent="0.15">
      <c r="A4" s="48"/>
      <c r="B4" s="48"/>
      <c r="C4" s="48"/>
      <c r="D4" s="48"/>
      <c r="E4" s="48"/>
      <c r="F4" s="48"/>
      <c r="G4" s="48"/>
      <c r="H4" s="48"/>
      <c r="I4" s="48"/>
      <c r="J4" s="48"/>
      <c r="K4" s="48"/>
    </row>
    <row r="5" spans="1:12" ht="19.5" thickBot="1" x14ac:dyDescent="0.2">
      <c r="A5" s="48"/>
      <c r="B5" s="107" t="s">
        <v>75</v>
      </c>
      <c r="C5" s="107"/>
      <c r="D5" s="107"/>
      <c r="E5" s="107"/>
      <c r="F5" s="107"/>
      <c r="G5" s="108"/>
      <c r="H5" s="108"/>
      <c r="I5" s="108"/>
      <c r="J5" s="53"/>
      <c r="K5" s="53"/>
    </row>
    <row r="6" spans="1:12" ht="19.5" thickBot="1" x14ac:dyDescent="0.2">
      <c r="A6" s="48"/>
      <c r="B6" s="112" t="s">
        <v>72</v>
      </c>
      <c r="C6" s="112"/>
      <c r="D6" s="112"/>
      <c r="E6" s="112"/>
      <c r="F6" s="112"/>
      <c r="G6" s="130"/>
      <c r="H6" s="130"/>
      <c r="I6" s="130"/>
      <c r="J6" s="53"/>
      <c r="K6" s="53"/>
    </row>
    <row r="7" spans="1:12" ht="18.75" x14ac:dyDescent="0.15">
      <c r="A7" s="48"/>
      <c r="B7" s="79"/>
      <c r="C7" s="79"/>
      <c r="D7" s="79"/>
      <c r="E7" s="79"/>
      <c r="F7" s="79"/>
      <c r="G7" s="80"/>
      <c r="H7" s="80"/>
      <c r="I7" s="80"/>
      <c r="J7" s="53"/>
      <c r="K7" s="53"/>
    </row>
    <row r="8" spans="1:12" ht="18.75" x14ac:dyDescent="0.15">
      <c r="A8" s="48"/>
      <c r="B8" s="116" t="s">
        <v>77</v>
      </c>
      <c r="C8" s="116"/>
      <c r="D8" s="116"/>
      <c r="E8" s="116"/>
      <c r="F8" s="117"/>
      <c r="G8" s="68"/>
      <c r="H8" s="81" t="s">
        <v>70</v>
      </c>
      <c r="I8" s="81"/>
      <c r="J8" s="81"/>
      <c r="K8" s="53"/>
    </row>
    <row r="9" spans="1:12" ht="21" customHeight="1" thickBot="1" x14ac:dyDescent="0.2">
      <c r="A9" s="48"/>
      <c r="B9" s="48"/>
      <c r="C9" s="48"/>
      <c r="D9" s="53"/>
      <c r="E9" s="53"/>
      <c r="F9" s="53"/>
      <c r="G9" s="53"/>
      <c r="H9" s="53"/>
      <c r="I9" s="53"/>
      <c r="J9" s="54"/>
      <c r="K9" s="48"/>
    </row>
    <row r="10" spans="1:12" s="50" customFormat="1" ht="34.5" customHeight="1" x14ac:dyDescent="0.15">
      <c r="A10" s="118" t="s">
        <v>1</v>
      </c>
      <c r="B10" s="119"/>
      <c r="C10" s="119"/>
      <c r="D10" s="119"/>
      <c r="E10" s="119"/>
      <c r="F10" s="120"/>
      <c r="G10" s="56" t="s">
        <v>67</v>
      </c>
      <c r="H10" s="57">
        <v>1</v>
      </c>
      <c r="I10" s="59"/>
      <c r="J10" s="65"/>
      <c r="K10" s="58"/>
    </row>
    <row r="11" spans="1:12" s="50" customFormat="1" ht="18" customHeight="1" x14ac:dyDescent="0.15">
      <c r="A11" s="121"/>
      <c r="B11" s="122"/>
      <c r="C11" s="122"/>
      <c r="D11" s="122"/>
      <c r="E11" s="122"/>
      <c r="F11" s="123"/>
      <c r="G11" s="131" t="s">
        <v>8</v>
      </c>
      <c r="H11" s="66"/>
      <c r="I11" s="66"/>
      <c r="J11" s="66"/>
      <c r="K11" s="67"/>
    </row>
    <row r="12" spans="1:12" s="50" customFormat="1" ht="38.25" customHeight="1" thickBot="1" x14ac:dyDescent="0.2">
      <c r="A12" s="124"/>
      <c r="B12" s="125"/>
      <c r="C12" s="125"/>
      <c r="D12" s="125"/>
      <c r="E12" s="125"/>
      <c r="F12" s="126"/>
      <c r="G12" s="132"/>
      <c r="H12" s="73"/>
      <c r="I12" s="73"/>
      <c r="J12" s="74"/>
      <c r="K12" s="75"/>
    </row>
    <row r="13" spans="1:12" s="50" customFormat="1" ht="35.1" customHeight="1" x14ac:dyDescent="0.15">
      <c r="A13" s="135" t="s">
        <v>36</v>
      </c>
      <c r="B13" s="136"/>
      <c r="C13" s="136"/>
      <c r="D13" s="136"/>
      <c r="E13" s="137"/>
      <c r="F13" s="62" t="s">
        <v>43</v>
      </c>
      <c r="G13" s="63">
        <f>SUM(H13:K13)</f>
        <v>0</v>
      </c>
      <c r="H13" s="69">
        <v>0</v>
      </c>
      <c r="I13" s="69">
        <v>0</v>
      </c>
      <c r="J13" s="69">
        <v>0</v>
      </c>
      <c r="K13" s="70">
        <v>0</v>
      </c>
    </row>
    <row r="14" spans="1:12" s="50" customFormat="1" ht="35.1" customHeight="1" thickBot="1" x14ac:dyDescent="0.2">
      <c r="A14" s="138"/>
      <c r="B14" s="139"/>
      <c r="C14" s="139"/>
      <c r="D14" s="139"/>
      <c r="E14" s="140"/>
      <c r="F14" s="64" t="s">
        <v>68</v>
      </c>
      <c r="G14" s="76">
        <v>1</v>
      </c>
      <c r="H14" s="77" t="e">
        <f>ROUND(H13/G13,10)</f>
        <v>#DIV/0!</v>
      </c>
      <c r="I14" s="77" t="e">
        <f>ROUND(I13/G13,10)</f>
        <v>#DIV/0!</v>
      </c>
      <c r="J14" s="77" t="e">
        <f>ROUND(J13/G13,10)</f>
        <v>#DIV/0!</v>
      </c>
      <c r="K14" s="78" t="e">
        <f>ROUND(K13/G13,10)</f>
        <v>#DIV/0!</v>
      </c>
    </row>
    <row r="15" spans="1:12" s="50" customFormat="1" ht="45" customHeight="1" x14ac:dyDescent="0.15">
      <c r="A15" s="109" t="s">
        <v>71</v>
      </c>
      <c r="B15" s="133" t="s">
        <v>73</v>
      </c>
      <c r="C15" s="133"/>
      <c r="D15" s="133"/>
      <c r="E15" s="133"/>
      <c r="F15" s="134"/>
      <c r="G15" s="72"/>
      <c r="H15" s="60" t="e">
        <f>ROUND($G$15*H14,0)</f>
        <v>#DIV/0!</v>
      </c>
      <c r="I15" s="60" t="e">
        <f>ROUND($G$15*I14,0)</f>
        <v>#DIV/0!</v>
      </c>
      <c r="J15" s="60" t="e">
        <f>ROUND($G$15*J14,0)</f>
        <v>#DIV/0!</v>
      </c>
      <c r="K15" s="86" t="e">
        <f>ROUND($G$15*K14,0)</f>
        <v>#DIV/0!</v>
      </c>
      <c r="L15" s="52"/>
    </row>
    <row r="16" spans="1:12" s="50" customFormat="1" ht="45" customHeight="1" x14ac:dyDescent="0.15">
      <c r="A16" s="110"/>
      <c r="B16" s="113" t="s">
        <v>74</v>
      </c>
      <c r="C16" s="114"/>
      <c r="D16" s="114"/>
      <c r="E16" s="114"/>
      <c r="F16" s="115"/>
      <c r="G16" s="71"/>
      <c r="H16" s="51" t="e">
        <f>ROUND($G$16*H14,0)</f>
        <v>#DIV/0!</v>
      </c>
      <c r="I16" s="51" t="e">
        <f>ROUND($G$16*I14,0)</f>
        <v>#DIV/0!</v>
      </c>
      <c r="J16" s="51" t="e">
        <f>ROUND($G$16*J14,0)</f>
        <v>#DIV/0!</v>
      </c>
      <c r="K16" s="87" t="e">
        <f>ROUND($G$16*K14,0)</f>
        <v>#DIV/0!</v>
      </c>
      <c r="L16" s="52"/>
    </row>
    <row r="17" spans="1:12" s="50" customFormat="1" ht="45" customHeight="1" x14ac:dyDescent="0.15">
      <c r="A17" s="110"/>
      <c r="B17" s="84"/>
      <c r="C17" s="85"/>
      <c r="D17" s="85"/>
      <c r="E17" s="85"/>
      <c r="F17" s="92"/>
      <c r="G17" s="95"/>
      <c r="H17" s="51" t="e">
        <f>ROUND($G$17*H15,0)</f>
        <v>#DIV/0!</v>
      </c>
      <c r="I17" s="51" t="e">
        <f>ROUND($G$17*I14,0)</f>
        <v>#DIV/0!</v>
      </c>
      <c r="J17" s="51" t="e">
        <f>ROUND($G$17*J14,0)</f>
        <v>#DIV/0!</v>
      </c>
      <c r="K17" s="87" t="e">
        <f>ROUND($G$17*K14,0)</f>
        <v>#DIV/0!</v>
      </c>
      <c r="L17" s="52"/>
    </row>
    <row r="18" spans="1:12" s="50" customFormat="1" ht="45" customHeight="1" thickBot="1" x14ac:dyDescent="0.2">
      <c r="A18" s="110"/>
      <c r="B18" s="93"/>
      <c r="C18" s="94"/>
      <c r="D18" s="82"/>
      <c r="E18" s="82"/>
      <c r="F18" s="83"/>
      <c r="G18" s="96"/>
      <c r="H18" s="61" t="e">
        <f>ROUND($G$18*H14,0)</f>
        <v>#DIV/0!</v>
      </c>
      <c r="I18" s="61" t="e">
        <f>ROUND($G$18*I14,0)</f>
        <v>#DIV/0!</v>
      </c>
      <c r="J18" s="51" t="e">
        <f>ROUND($G$18*J14,0)</f>
        <v>#DIV/0!</v>
      </c>
      <c r="K18" s="97" t="e">
        <f>ROUND($G$18*K14,0)</f>
        <v>#DIV/0!</v>
      </c>
      <c r="L18" s="52"/>
    </row>
    <row r="19" spans="1:12" s="50" customFormat="1" ht="45" customHeight="1" thickTop="1" thickBot="1" x14ac:dyDescent="0.2">
      <c r="A19" s="111"/>
      <c r="B19" s="127" t="s">
        <v>23</v>
      </c>
      <c r="C19" s="128"/>
      <c r="D19" s="128"/>
      <c r="E19" s="128"/>
      <c r="F19" s="129"/>
      <c r="G19" s="88" t="e">
        <f>SUM(H19:K19)</f>
        <v>#DIV/0!</v>
      </c>
      <c r="H19" s="89" t="e">
        <f>H15+H16+H17+H18</f>
        <v>#DIV/0!</v>
      </c>
      <c r="I19" s="89" t="e">
        <f>I15+I16+I17+I18</f>
        <v>#DIV/0!</v>
      </c>
      <c r="J19" s="90" t="e">
        <f>J15+J16+J17+J18</f>
        <v>#DIV/0!</v>
      </c>
      <c r="K19" s="91" t="e">
        <f>K15+K16+K17+K18</f>
        <v>#DIV/0!</v>
      </c>
      <c r="L19" s="52"/>
    </row>
    <row r="20" spans="1:12" ht="33" customHeight="1" x14ac:dyDescent="0.15"/>
    <row r="21" spans="1:12" ht="16.5" customHeight="1" x14ac:dyDescent="0.15"/>
    <row r="23" spans="1:12" ht="21" customHeight="1" x14ac:dyDescent="0.15"/>
    <row r="24" spans="1:12" ht="21" customHeight="1" x14ac:dyDescent="0.15"/>
    <row r="25" spans="1:12" ht="21" customHeight="1" x14ac:dyDescent="0.15"/>
  </sheetData>
  <mergeCells count="12">
    <mergeCell ref="B5:F5"/>
    <mergeCell ref="G5:I5"/>
    <mergeCell ref="A15:A19"/>
    <mergeCell ref="B6:F6"/>
    <mergeCell ref="B16:F16"/>
    <mergeCell ref="B8:F8"/>
    <mergeCell ref="A10:F12"/>
    <mergeCell ref="B19:F19"/>
    <mergeCell ref="G6:I6"/>
    <mergeCell ref="G11:G12"/>
    <mergeCell ref="B15:F15"/>
    <mergeCell ref="A13:E14"/>
  </mergeCells>
  <phoneticPr fontId="2"/>
  <pageMargins left="0.79" right="0.16" top="0.98425196850393704" bottom="0.38" header="0.51181102362204722" footer="0.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pageSetUpPr fitToPage="1"/>
  </sheetPr>
  <dimension ref="A1:L25"/>
  <sheetViews>
    <sheetView showGridLines="0" zoomScale="75" zoomScaleNormal="75" zoomScalePageLayoutView="70" workbookViewId="0">
      <selection activeCell="O10" sqref="O10"/>
    </sheetView>
  </sheetViews>
  <sheetFormatPr defaultRowHeight="14.25" x14ac:dyDescent="0.15"/>
  <cols>
    <col min="1" max="1" width="3.375" style="47" customWidth="1"/>
    <col min="2" max="4" width="3.125" style="47" customWidth="1"/>
    <col min="5" max="5" width="2.875" style="47" customWidth="1"/>
    <col min="6" max="6" width="11.375" style="47" bestFit="1" customWidth="1"/>
    <col min="7" max="11" width="13" style="47" customWidth="1"/>
    <col min="12" max="16384" width="9" style="47"/>
  </cols>
  <sheetData>
    <row r="1" spans="1:12" ht="20.25" customHeight="1" x14ac:dyDescent="0.15">
      <c r="A1" s="49"/>
    </row>
    <row r="2" spans="1:12" ht="17.25" customHeight="1" x14ac:dyDescent="0.15">
      <c r="F2" s="53"/>
    </row>
    <row r="3" spans="1:12" ht="24" x14ac:dyDescent="0.15">
      <c r="A3" s="55" t="s">
        <v>78</v>
      </c>
      <c r="B3" s="48"/>
      <c r="C3" s="48"/>
      <c r="D3" s="48"/>
      <c r="E3" s="48"/>
      <c r="F3" s="48"/>
      <c r="G3" s="48"/>
      <c r="H3" s="48"/>
      <c r="I3" s="48"/>
      <c r="J3" s="54"/>
      <c r="K3" s="48"/>
    </row>
    <row r="4" spans="1:12" ht="18" customHeight="1" x14ac:dyDescent="0.15">
      <c r="A4" s="48"/>
      <c r="B4" s="48"/>
      <c r="C4" s="48"/>
      <c r="D4" s="48"/>
      <c r="E4" s="48"/>
      <c r="F4" s="48"/>
      <c r="G4" s="48"/>
      <c r="H4" s="48"/>
      <c r="I4" s="48"/>
      <c r="J4" s="48"/>
      <c r="K4" s="48"/>
    </row>
    <row r="5" spans="1:12" ht="19.5" thickBot="1" x14ac:dyDescent="0.2">
      <c r="A5" s="48"/>
      <c r="B5" s="107" t="s">
        <v>75</v>
      </c>
      <c r="C5" s="107"/>
      <c r="D5" s="107"/>
      <c r="E5" s="107"/>
      <c r="F5" s="107"/>
      <c r="G5" s="108"/>
      <c r="H5" s="108"/>
      <c r="I5" s="108"/>
      <c r="J5" s="53"/>
      <c r="K5" s="53"/>
    </row>
    <row r="6" spans="1:12" ht="19.5" thickBot="1" x14ac:dyDescent="0.2">
      <c r="A6" s="48"/>
      <c r="B6" s="112" t="s">
        <v>72</v>
      </c>
      <c r="C6" s="112"/>
      <c r="D6" s="112"/>
      <c r="E6" s="112"/>
      <c r="F6" s="112"/>
      <c r="G6" s="130"/>
      <c r="H6" s="130"/>
      <c r="I6" s="130"/>
      <c r="J6" s="53"/>
      <c r="K6" s="53"/>
    </row>
    <row r="7" spans="1:12" ht="18.75" x14ac:dyDescent="0.15">
      <c r="A7" s="48"/>
      <c r="B7" s="79"/>
      <c r="C7" s="79"/>
      <c r="D7" s="79"/>
      <c r="E7" s="79"/>
      <c r="F7" s="79"/>
      <c r="G7" s="80"/>
      <c r="H7" s="80"/>
      <c r="I7" s="80"/>
      <c r="J7" s="53"/>
      <c r="K7" s="53"/>
    </row>
    <row r="8" spans="1:12" ht="18.75" x14ac:dyDescent="0.15">
      <c r="A8" s="48"/>
      <c r="B8" s="116" t="s">
        <v>77</v>
      </c>
      <c r="C8" s="116"/>
      <c r="D8" s="116"/>
      <c r="E8" s="116"/>
      <c r="F8" s="117"/>
      <c r="G8" s="68"/>
      <c r="H8" s="81" t="s">
        <v>70</v>
      </c>
      <c r="I8" s="81"/>
      <c r="J8" s="81"/>
      <c r="K8" s="53"/>
    </row>
    <row r="9" spans="1:12" ht="21" customHeight="1" thickBot="1" x14ac:dyDescent="0.2">
      <c r="A9" s="48"/>
      <c r="B9" s="48"/>
      <c r="C9" s="48"/>
      <c r="D9" s="53"/>
      <c r="E9" s="53"/>
      <c r="F9" s="53"/>
      <c r="G9" s="53"/>
      <c r="H9" s="53"/>
      <c r="I9" s="53"/>
      <c r="J9" s="54"/>
      <c r="K9" s="48"/>
    </row>
    <row r="10" spans="1:12" s="50" customFormat="1" ht="34.5" customHeight="1" x14ac:dyDescent="0.15">
      <c r="A10" s="118" t="s">
        <v>1</v>
      </c>
      <c r="B10" s="119"/>
      <c r="C10" s="119"/>
      <c r="D10" s="119"/>
      <c r="E10" s="119"/>
      <c r="F10" s="120"/>
      <c r="G10" s="56" t="s">
        <v>67</v>
      </c>
      <c r="H10" s="57">
        <v>1</v>
      </c>
      <c r="I10" s="59"/>
      <c r="J10" s="65"/>
      <c r="K10" s="58"/>
    </row>
    <row r="11" spans="1:12" s="50" customFormat="1" ht="18" customHeight="1" x14ac:dyDescent="0.15">
      <c r="A11" s="121"/>
      <c r="B11" s="122"/>
      <c r="C11" s="122"/>
      <c r="D11" s="122"/>
      <c r="E11" s="122"/>
      <c r="F11" s="123"/>
      <c r="G11" s="131" t="s">
        <v>8</v>
      </c>
      <c r="H11" s="66"/>
      <c r="I11" s="66"/>
      <c r="J11" s="66"/>
      <c r="K11" s="67"/>
    </row>
    <row r="12" spans="1:12" s="50" customFormat="1" ht="38.25" customHeight="1" thickBot="1" x14ac:dyDescent="0.2">
      <c r="A12" s="124"/>
      <c r="B12" s="125"/>
      <c r="C12" s="125"/>
      <c r="D12" s="125"/>
      <c r="E12" s="125"/>
      <c r="F12" s="126"/>
      <c r="G12" s="141"/>
      <c r="H12" s="99" t="s">
        <v>69</v>
      </c>
      <c r="I12" s="73" t="s">
        <v>76</v>
      </c>
      <c r="J12" s="74"/>
      <c r="K12" s="75"/>
    </row>
    <row r="13" spans="1:12" s="50" customFormat="1" ht="35.1" customHeight="1" x14ac:dyDescent="0.15">
      <c r="A13" s="135" t="s">
        <v>36</v>
      </c>
      <c r="B13" s="136"/>
      <c r="C13" s="136"/>
      <c r="D13" s="136"/>
      <c r="E13" s="137"/>
      <c r="F13" s="62" t="s">
        <v>43</v>
      </c>
      <c r="G13" s="98">
        <f>SUM(H13:K13)</f>
        <v>137</v>
      </c>
      <c r="H13" s="69">
        <v>30.44</v>
      </c>
      <c r="I13" s="69">
        <v>106.56</v>
      </c>
      <c r="J13" s="69">
        <v>0</v>
      </c>
      <c r="K13" s="70">
        <v>0</v>
      </c>
    </row>
    <row r="14" spans="1:12" s="50" customFormat="1" ht="35.1" customHeight="1" thickBot="1" x14ac:dyDescent="0.2">
      <c r="A14" s="138"/>
      <c r="B14" s="139"/>
      <c r="C14" s="139"/>
      <c r="D14" s="139"/>
      <c r="E14" s="140"/>
      <c r="F14" s="64" t="s">
        <v>68</v>
      </c>
      <c r="G14" s="76">
        <v>1</v>
      </c>
      <c r="H14" s="77">
        <f>ROUND(H13/G13,10)</f>
        <v>0.222189781</v>
      </c>
      <c r="I14" s="77">
        <f>ROUND(I13/G13,10)</f>
        <v>0.77781021900000002</v>
      </c>
      <c r="J14" s="77">
        <f>ROUND(J13/G13,10)</f>
        <v>0</v>
      </c>
      <c r="K14" s="78">
        <f>ROUND(K13/G13,10)</f>
        <v>0</v>
      </c>
    </row>
    <row r="15" spans="1:12" s="50" customFormat="1" ht="45" customHeight="1" x14ac:dyDescent="0.15">
      <c r="A15" s="109" t="s">
        <v>71</v>
      </c>
      <c r="B15" s="133" t="s">
        <v>73</v>
      </c>
      <c r="C15" s="133"/>
      <c r="D15" s="133"/>
      <c r="E15" s="133"/>
      <c r="F15" s="134"/>
      <c r="G15" s="72">
        <v>200000</v>
      </c>
      <c r="H15" s="60">
        <f>ROUND($G$15*H14,0)</f>
        <v>44438</v>
      </c>
      <c r="I15" s="60">
        <f>ROUND($G$15*I14,0)</f>
        <v>155562</v>
      </c>
      <c r="J15" s="60">
        <f>ROUND($G$15*J14,0)</f>
        <v>0</v>
      </c>
      <c r="K15" s="86">
        <f>ROUND($G$15*K14,0)</f>
        <v>0</v>
      </c>
      <c r="L15" s="52"/>
    </row>
    <row r="16" spans="1:12" s="50" customFormat="1" ht="45" customHeight="1" x14ac:dyDescent="0.15">
      <c r="A16" s="110"/>
      <c r="B16" s="113" t="s">
        <v>74</v>
      </c>
      <c r="C16" s="114"/>
      <c r="D16" s="114"/>
      <c r="E16" s="114"/>
      <c r="F16" s="115"/>
      <c r="G16" s="71">
        <v>200000</v>
      </c>
      <c r="H16" s="51">
        <f>ROUND($G$16*H14,0)</f>
        <v>44438</v>
      </c>
      <c r="I16" s="51">
        <f>ROUND($G$16*I14,0)</f>
        <v>155562</v>
      </c>
      <c r="J16" s="51">
        <f>ROUND($G$16*J14,0)</f>
        <v>0</v>
      </c>
      <c r="K16" s="87">
        <f>ROUND($G$16*K14,0)</f>
        <v>0</v>
      </c>
      <c r="L16" s="52"/>
    </row>
    <row r="17" spans="1:12" s="50" customFormat="1" ht="45" customHeight="1" x14ac:dyDescent="0.15">
      <c r="A17" s="110"/>
      <c r="B17" s="84"/>
      <c r="C17" s="85"/>
      <c r="D17" s="85"/>
      <c r="E17" s="85"/>
      <c r="F17" s="92"/>
      <c r="G17" s="95"/>
      <c r="H17" s="51">
        <f>ROUND($G$17*H15,0)</f>
        <v>0</v>
      </c>
      <c r="I17" s="51">
        <f>ROUND($G$17*I14,0)</f>
        <v>0</v>
      </c>
      <c r="J17" s="51">
        <f>ROUND($G$17*J14,0)</f>
        <v>0</v>
      </c>
      <c r="K17" s="87">
        <f>ROUND($G$17*K14,0)</f>
        <v>0</v>
      </c>
      <c r="L17" s="52"/>
    </row>
    <row r="18" spans="1:12" s="50" customFormat="1" ht="45" customHeight="1" thickBot="1" x14ac:dyDescent="0.2">
      <c r="A18" s="110"/>
      <c r="B18" s="93"/>
      <c r="C18" s="94"/>
      <c r="D18" s="82"/>
      <c r="E18" s="82"/>
      <c r="F18" s="83"/>
      <c r="G18" s="96"/>
      <c r="H18" s="61">
        <f>ROUND($G$18*H14,0)</f>
        <v>0</v>
      </c>
      <c r="I18" s="61">
        <f>ROUND($G$18*I14,0)</f>
        <v>0</v>
      </c>
      <c r="J18" s="51">
        <f>ROUND($G$18*J14,0)</f>
        <v>0</v>
      </c>
      <c r="K18" s="97">
        <f>ROUND($G$18*K14,0)</f>
        <v>0</v>
      </c>
      <c r="L18" s="52"/>
    </row>
    <row r="19" spans="1:12" s="50" customFormat="1" ht="45" customHeight="1" thickTop="1" thickBot="1" x14ac:dyDescent="0.2">
      <c r="A19" s="111"/>
      <c r="B19" s="127" t="s">
        <v>23</v>
      </c>
      <c r="C19" s="128"/>
      <c r="D19" s="128"/>
      <c r="E19" s="128"/>
      <c r="F19" s="129"/>
      <c r="G19" s="88">
        <f>SUM(H19:K19)</f>
        <v>400000</v>
      </c>
      <c r="H19" s="89">
        <f>H15+H16+H17+H18</f>
        <v>88876</v>
      </c>
      <c r="I19" s="89">
        <f>I15+I16+I17+I18</f>
        <v>311124</v>
      </c>
      <c r="J19" s="90">
        <f>J15+J16+J17+J18</f>
        <v>0</v>
      </c>
      <c r="K19" s="91">
        <f>K15+K16+K17+K18</f>
        <v>0</v>
      </c>
      <c r="L19" s="52"/>
    </row>
    <row r="20" spans="1:12" ht="33" customHeight="1" x14ac:dyDescent="0.15"/>
    <row r="21" spans="1:12" ht="16.5" customHeight="1" x14ac:dyDescent="0.15"/>
    <row r="23" spans="1:12" ht="21" customHeight="1" x14ac:dyDescent="0.15"/>
    <row r="24" spans="1:12" ht="21" customHeight="1" x14ac:dyDescent="0.15"/>
    <row r="25" spans="1:12" ht="21" customHeight="1" x14ac:dyDescent="0.15"/>
  </sheetData>
  <mergeCells count="12">
    <mergeCell ref="A13:E14"/>
    <mergeCell ref="A15:A19"/>
    <mergeCell ref="B15:F15"/>
    <mergeCell ref="B16:F16"/>
    <mergeCell ref="B19:F19"/>
    <mergeCell ref="A10:F12"/>
    <mergeCell ref="G11:G12"/>
    <mergeCell ref="B5:F5"/>
    <mergeCell ref="G5:I5"/>
    <mergeCell ref="B6:F6"/>
    <mergeCell ref="G6:I6"/>
    <mergeCell ref="B8:F8"/>
  </mergeCells>
  <phoneticPr fontId="2"/>
  <pageMargins left="0.79" right="0.16" top="0.98425196850393704" bottom="0.38" header="0.51181102362204722" footer="0.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×費目別内訳書 （その他）</vt:lpstr>
      <vt:lpstr>×費目別内訳書（記入例）</vt:lpstr>
      <vt:lpstr>事業費按分表(面積按分の場合)</vt:lpstr>
      <vt:lpstr>事業費按分表(面積按分の場合) (作成例)</vt:lpstr>
      <vt:lpstr>'×費目別内訳書 （その他）'!Print_Area</vt:lpstr>
      <vt:lpstr>'×費目別内訳書（記入例）'!Print_Area</vt:lpstr>
      <vt:lpstr>'事業費按分表(面積按分の場合)'!Print_Area</vt:lpstr>
      <vt:lpstr>'事業費按分表(面積按分の場合) (作成例)'!Print_Area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東京都</cp:lastModifiedBy>
  <cp:lastPrinted>2022-03-30T09:01:11Z</cp:lastPrinted>
  <dcterms:created xsi:type="dcterms:W3CDTF">1997-01-08T22:48:59Z</dcterms:created>
  <dcterms:modified xsi:type="dcterms:W3CDTF">2023-04-02T10:56:00Z</dcterms:modified>
</cp:coreProperties>
</file>