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autoCompressPictures="0"/>
  <mc:AlternateContent xmlns:mc="http://schemas.openxmlformats.org/markup-compatibility/2006">
    <mc:Choice Requires="x15">
      <x15ac:absPath xmlns:x15ac="http://schemas.microsoft.com/office/spreadsheetml/2010/11/ac" url="https://tokyotocho-my.sharepoint.com/personal/t0543795_taims_metro_tokyo_jp/Documents/★重心通所★参考用/参考送付用/"/>
    </mc:Choice>
  </mc:AlternateContent>
  <xr:revisionPtr revIDLastSave="0" documentId="10_ncr:8000_{7CD25C1E-DE33-4212-9A28-278E4DF3B42D}" xr6:coauthVersionLast="47" xr6:coauthVersionMax="47" xr10:uidLastSave="{00000000-0000-0000-0000-000000000000}"/>
  <workbookProtection workbookPassword="8FA7" lockStructure="1"/>
  <bookViews>
    <workbookView xWindow="28680" yWindow="-45" windowWidth="29040" windowHeight="15720" xr2:uid="{00000000-000D-0000-FFFF-FFFF00000000}"/>
  </bookViews>
  <sheets>
    <sheet name="注意事項" sheetId="16" r:id="rId1"/>
    <sheet name="1枚目（1-10） " sheetId="11" r:id="rId2"/>
    <sheet name="2枚目（11-20）" sheetId="8" r:id="rId3"/>
    <sheet name="3枚目（21-30）" sheetId="9" r:id="rId4"/>
    <sheet name="4枚目 （31-40）" sheetId="12" r:id="rId5"/>
    <sheet name="5枚目 （41-50）" sheetId="13" r:id="rId6"/>
    <sheet name="6枚目 （51-60）" sheetId="14" r:id="rId7"/>
    <sheet name="7枚目 （61-70）" sheetId="15" r:id="rId8"/>
    <sheet name="テーブル" sheetId="2" r:id="rId9"/>
  </sheets>
  <definedNames>
    <definedName name="_xlnm.Print_Area" localSheetId="1">'1枚目（1-10） '!$A$1:$AW$35</definedName>
    <definedName name="_xlnm.Print_Area" localSheetId="2">'2枚目（11-20）'!$A$1:$AW$35</definedName>
    <definedName name="_xlnm.Print_Area" localSheetId="3">'3枚目（21-30）'!$A$1:$AW$35</definedName>
    <definedName name="_xlnm.Print_Area" localSheetId="4">'4枚目 （31-40）'!$A$1:$AW$35</definedName>
    <definedName name="_xlnm.Print_Area" localSheetId="5">'5枚目 （41-50）'!$A$1:$AW$35</definedName>
    <definedName name="_xlnm.Print_Area" localSheetId="6">'6枚目 （51-60）'!$A$1:$AW$35</definedName>
    <definedName name="_xlnm.Print_Area" localSheetId="7">'7枚目 （61-70）'!$A$1:$AW$35</definedName>
    <definedName name="リスト1">テーブル!$B$1:$B$4</definedName>
    <definedName name="リスト2">テーブル!$C$1:$C$3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3" i="2" l="1"/>
  <c r="AS7" i="8"/>
  <c r="O27" i="11"/>
  <c r="N27" i="11"/>
  <c r="AS26" i="11"/>
  <c r="AS25" i="11"/>
  <c r="AS24" i="11"/>
  <c r="AS23" i="11"/>
  <c r="AS22" i="11"/>
  <c r="AS21" i="11"/>
  <c r="AS20" i="11"/>
  <c r="AS19" i="11"/>
  <c r="AS18" i="11"/>
  <c r="AS17" i="11"/>
  <c r="AS16" i="11"/>
  <c r="AS15" i="11"/>
  <c r="AS14" i="11"/>
  <c r="AS13" i="11"/>
  <c r="AS12" i="11"/>
  <c r="AS11" i="11"/>
  <c r="AS10" i="11"/>
  <c r="AS9" i="11"/>
  <c r="AS8" i="11"/>
  <c r="AS7" i="11"/>
  <c r="AS27" i="11" l="1"/>
  <c r="J9" i="2"/>
  <c r="J8" i="2"/>
  <c r="J7" i="2"/>
  <c r="J6" i="2"/>
  <c r="J5" i="2"/>
  <c r="J4" i="2"/>
  <c r="J11" i="2" l="1"/>
  <c r="B8" i="2" s="1"/>
  <c r="AS7" i="15"/>
  <c r="AR27" i="15"/>
  <c r="AQ27" i="15"/>
  <c r="AP27" i="15"/>
  <c r="AO27" i="15"/>
  <c r="AN27" i="15"/>
  <c r="AM27" i="15"/>
  <c r="AL27" i="15"/>
  <c r="AK27" i="15"/>
  <c r="AJ27" i="15"/>
  <c r="AI27" i="15"/>
  <c r="AH27" i="15"/>
  <c r="AG27" i="15"/>
  <c r="AF27" i="15"/>
  <c r="AE27" i="15"/>
  <c r="AD27" i="15"/>
  <c r="AC27" i="15"/>
  <c r="AB27" i="15"/>
  <c r="AA27" i="15"/>
  <c r="Z27" i="15"/>
  <c r="Y27" i="15"/>
  <c r="X27" i="15"/>
  <c r="W27" i="15"/>
  <c r="V27" i="15"/>
  <c r="U27" i="15"/>
  <c r="T27" i="15"/>
  <c r="S27" i="15"/>
  <c r="R27" i="15"/>
  <c r="Q27" i="15"/>
  <c r="P27" i="15"/>
  <c r="O27" i="15"/>
  <c r="N27" i="15"/>
  <c r="AR27" i="14"/>
  <c r="AQ27" i="14"/>
  <c r="AP27" i="14"/>
  <c r="AO27" i="14"/>
  <c r="AN27" i="14"/>
  <c r="AM27" i="14"/>
  <c r="AL27" i="14"/>
  <c r="AK27" i="14"/>
  <c r="AJ27" i="14"/>
  <c r="AI27" i="14"/>
  <c r="AH27" i="14"/>
  <c r="AG27" i="14"/>
  <c r="AF27" i="14"/>
  <c r="AE27" i="14"/>
  <c r="AD27" i="14"/>
  <c r="AC27" i="14"/>
  <c r="AB27" i="14"/>
  <c r="AA27" i="14"/>
  <c r="Z27" i="14"/>
  <c r="Y27" i="14"/>
  <c r="X27" i="14"/>
  <c r="W27" i="14"/>
  <c r="V27" i="14"/>
  <c r="U27" i="14"/>
  <c r="T27" i="14"/>
  <c r="S27" i="14"/>
  <c r="R27" i="14"/>
  <c r="Q27" i="14"/>
  <c r="P27" i="14"/>
  <c r="O27" i="14"/>
  <c r="N27" i="14"/>
  <c r="AR27" i="13"/>
  <c r="AQ27" i="13"/>
  <c r="AP27" i="13"/>
  <c r="AO27" i="13"/>
  <c r="AN27" i="13"/>
  <c r="AM27" i="13"/>
  <c r="AL27" i="13"/>
  <c r="AK27" i="13"/>
  <c r="AJ27" i="13"/>
  <c r="AI27" i="13"/>
  <c r="AH27" i="13"/>
  <c r="AG27" i="13"/>
  <c r="AF27" i="13"/>
  <c r="AE27" i="13"/>
  <c r="AD27" i="13"/>
  <c r="AC27" i="13"/>
  <c r="AB27" i="13"/>
  <c r="AA27" i="13"/>
  <c r="Z27" i="13"/>
  <c r="Y27" i="13"/>
  <c r="X27" i="13"/>
  <c r="W27" i="13"/>
  <c r="V27" i="13"/>
  <c r="U27" i="13"/>
  <c r="T27" i="13"/>
  <c r="S27" i="13"/>
  <c r="R27" i="13"/>
  <c r="Q27" i="13"/>
  <c r="P27" i="13"/>
  <c r="O27" i="13"/>
  <c r="N27" i="13"/>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R27" i="12"/>
  <c r="Q27" i="12"/>
  <c r="P27" i="12"/>
  <c r="O27" i="12"/>
  <c r="N27" i="12"/>
  <c r="AR27" i="9"/>
  <c r="AQ27" i="9"/>
  <c r="AP27" i="9"/>
  <c r="AO27" i="9"/>
  <c r="AN27" i="9"/>
  <c r="AM27" i="9"/>
  <c r="AL27" i="9"/>
  <c r="AK27" i="9"/>
  <c r="AJ27" i="9"/>
  <c r="AI27" i="9"/>
  <c r="AH27" i="9"/>
  <c r="AG27" i="9"/>
  <c r="AF27" i="9"/>
  <c r="AE27" i="9"/>
  <c r="AD27" i="9"/>
  <c r="AC27" i="9"/>
  <c r="AB27" i="9"/>
  <c r="AA27" i="9"/>
  <c r="Z27" i="9"/>
  <c r="Y27" i="9"/>
  <c r="X27" i="9"/>
  <c r="W27" i="9"/>
  <c r="V27" i="9"/>
  <c r="U27" i="9"/>
  <c r="T27" i="9"/>
  <c r="S27" i="9"/>
  <c r="R27" i="9"/>
  <c r="Q27" i="9"/>
  <c r="P27" i="9"/>
  <c r="O27" i="9"/>
  <c r="N27" i="9"/>
  <c r="AR27" i="8"/>
  <c r="AQ27" i="8"/>
  <c r="AP27" i="8"/>
  <c r="AO27" i="8"/>
  <c r="AN27" i="8"/>
  <c r="AM27" i="8"/>
  <c r="AL27" i="8"/>
  <c r="AK27" i="8"/>
  <c r="AJ27" i="8"/>
  <c r="AI27" i="8"/>
  <c r="AH27" i="8"/>
  <c r="AG27" i="8"/>
  <c r="AF27" i="8"/>
  <c r="AE27" i="8"/>
  <c r="AD27" i="8"/>
  <c r="AC27" i="8"/>
  <c r="AB27" i="8"/>
  <c r="AA27" i="8"/>
  <c r="Z27" i="8"/>
  <c r="Y27" i="8"/>
  <c r="X27" i="8"/>
  <c r="W27" i="8"/>
  <c r="V27" i="8"/>
  <c r="U27" i="8"/>
  <c r="T27" i="8"/>
  <c r="S27" i="8"/>
  <c r="R27" i="8"/>
  <c r="Q27" i="8"/>
  <c r="P27" i="8"/>
  <c r="O27" i="8"/>
  <c r="N27" i="8"/>
  <c r="AR27" i="11"/>
  <c r="AQ27" i="11"/>
  <c r="AP27" i="11"/>
  <c r="AO27" i="11"/>
  <c r="AN27" i="11"/>
  <c r="AM27" i="11"/>
  <c r="AL27" i="11"/>
  <c r="AK27" i="11"/>
  <c r="AJ27" i="11"/>
  <c r="AI27" i="11"/>
  <c r="AH27" i="11"/>
  <c r="AG27" i="11"/>
  <c r="AF27" i="11"/>
  <c r="AE27" i="11"/>
  <c r="AD27" i="11"/>
  <c r="AC27" i="11"/>
  <c r="AB27" i="11"/>
  <c r="AA27" i="11"/>
  <c r="Z27" i="11"/>
  <c r="Y27" i="11"/>
  <c r="X27" i="11"/>
  <c r="W27" i="11"/>
  <c r="V27" i="11"/>
  <c r="U27" i="11"/>
  <c r="T27" i="11"/>
  <c r="S27" i="11"/>
  <c r="R27" i="11"/>
  <c r="Q27" i="11"/>
  <c r="P27" i="11"/>
  <c r="AR30" i="15" l="1"/>
  <c r="AQ30" i="15"/>
  <c r="AP30" i="15"/>
  <c r="AO30" i="15"/>
  <c r="AN30" i="15"/>
  <c r="AM30" i="15"/>
  <c r="AL30" i="15"/>
  <c r="AK30" i="15"/>
  <c r="AJ30" i="15"/>
  <c r="AI30" i="15"/>
  <c r="AH30" i="15"/>
  <c r="AG30" i="15"/>
  <c r="AF30" i="15"/>
  <c r="AE30" i="15"/>
  <c r="AD30" i="15"/>
  <c r="AC30" i="15"/>
  <c r="AB30" i="15"/>
  <c r="AA30" i="15"/>
  <c r="Z30" i="15"/>
  <c r="Y30" i="15"/>
  <c r="X30" i="15"/>
  <c r="W30" i="15"/>
  <c r="V30" i="15"/>
  <c r="U30" i="15"/>
  <c r="T30" i="15"/>
  <c r="S30" i="15"/>
  <c r="R30" i="15"/>
  <c r="Q30" i="15"/>
  <c r="P30" i="15"/>
  <c r="O30" i="15"/>
  <c r="N30" i="15"/>
  <c r="AR29" i="15"/>
  <c r="AQ29" i="15"/>
  <c r="AP29" i="15"/>
  <c r="AO29" i="15"/>
  <c r="AN29" i="15"/>
  <c r="AM29" i="15"/>
  <c r="AL29" i="15"/>
  <c r="AK29" i="15"/>
  <c r="AJ29" i="15"/>
  <c r="AI29" i="15"/>
  <c r="AH29" i="15"/>
  <c r="AG29" i="15"/>
  <c r="AF29" i="15"/>
  <c r="AE29" i="15"/>
  <c r="AD29" i="15"/>
  <c r="AC29" i="15"/>
  <c r="AB29" i="15"/>
  <c r="AA29" i="15"/>
  <c r="Z29" i="15"/>
  <c r="Y29" i="15"/>
  <c r="X29" i="15"/>
  <c r="W29" i="15"/>
  <c r="V29" i="15"/>
  <c r="U29" i="15"/>
  <c r="T29" i="15"/>
  <c r="S29" i="15"/>
  <c r="R29" i="15"/>
  <c r="Q29" i="15"/>
  <c r="P29" i="15"/>
  <c r="O29" i="15"/>
  <c r="N29" i="15"/>
  <c r="AR28" i="15"/>
  <c r="AQ28" i="15"/>
  <c r="AP28" i="15"/>
  <c r="AO28" i="15"/>
  <c r="AN28" i="15"/>
  <c r="AM28" i="15"/>
  <c r="AL28" i="15"/>
  <c r="AK28" i="15"/>
  <c r="AJ28" i="15"/>
  <c r="AI28" i="15"/>
  <c r="AH28" i="15"/>
  <c r="AG28" i="15"/>
  <c r="AF28" i="15"/>
  <c r="AE28" i="15"/>
  <c r="AD28" i="15"/>
  <c r="AC28" i="15"/>
  <c r="AB28" i="15"/>
  <c r="AA28" i="15"/>
  <c r="Z28" i="15"/>
  <c r="Y28" i="15"/>
  <c r="X28" i="15"/>
  <c r="W28" i="15"/>
  <c r="V28" i="15"/>
  <c r="U28" i="15"/>
  <c r="T28" i="15"/>
  <c r="S28" i="15"/>
  <c r="R28" i="15"/>
  <c r="Q28" i="15"/>
  <c r="P28" i="15"/>
  <c r="O28" i="15"/>
  <c r="N28" i="15"/>
  <c r="AY26" i="15"/>
  <c r="AV26" i="15"/>
  <c r="AU26" i="15"/>
  <c r="AT26" i="15"/>
  <c r="AS26" i="15"/>
  <c r="AY25" i="15"/>
  <c r="AV25" i="15"/>
  <c r="AU25" i="15"/>
  <c r="AT25" i="15"/>
  <c r="AS25" i="15"/>
  <c r="AY24" i="15"/>
  <c r="AV24" i="15"/>
  <c r="AU24" i="15"/>
  <c r="AT24" i="15"/>
  <c r="AS24" i="15"/>
  <c r="AY23" i="15"/>
  <c r="AV23" i="15"/>
  <c r="AU23" i="15"/>
  <c r="AT23" i="15"/>
  <c r="AS23" i="15"/>
  <c r="AY22" i="15"/>
  <c r="AV22" i="15"/>
  <c r="AU22" i="15"/>
  <c r="AT22" i="15"/>
  <c r="AS22" i="15"/>
  <c r="AW22" i="15" s="1"/>
  <c r="AY21" i="15"/>
  <c r="AV21" i="15"/>
  <c r="AU21" i="15"/>
  <c r="AT21" i="15"/>
  <c r="AS21" i="15"/>
  <c r="AY20" i="15"/>
  <c r="AV20" i="15"/>
  <c r="AU20" i="15"/>
  <c r="AT20" i="15"/>
  <c r="AS20" i="15"/>
  <c r="AW20" i="15" s="1"/>
  <c r="AY19" i="15"/>
  <c r="AV19" i="15"/>
  <c r="AU19" i="15"/>
  <c r="AT19" i="15"/>
  <c r="AS19" i="15"/>
  <c r="AY18" i="15"/>
  <c r="AV18" i="15"/>
  <c r="AU18" i="15"/>
  <c r="AT18" i="15"/>
  <c r="AS18" i="15"/>
  <c r="AW18" i="15" s="1"/>
  <c r="AY17" i="15"/>
  <c r="AV17" i="15"/>
  <c r="AU17" i="15"/>
  <c r="AT17" i="15"/>
  <c r="AS17" i="15"/>
  <c r="AY16" i="15"/>
  <c r="AV16" i="15"/>
  <c r="AU16" i="15"/>
  <c r="AT16" i="15"/>
  <c r="AS16" i="15"/>
  <c r="AW16" i="15" s="1"/>
  <c r="AY15" i="15"/>
  <c r="AV15" i="15"/>
  <c r="AU15" i="15"/>
  <c r="AT15" i="15"/>
  <c r="AS15" i="15"/>
  <c r="AY14" i="15"/>
  <c r="AV14" i="15"/>
  <c r="AU14" i="15"/>
  <c r="AT14" i="15"/>
  <c r="AS14" i="15"/>
  <c r="AY13" i="15"/>
  <c r="AV13" i="15"/>
  <c r="AU13" i="15"/>
  <c r="AT13" i="15"/>
  <c r="AS13" i="15"/>
  <c r="AY12" i="15"/>
  <c r="AV12" i="15"/>
  <c r="AU12" i="15"/>
  <c r="AT12" i="15"/>
  <c r="AS12" i="15"/>
  <c r="AY11" i="15"/>
  <c r="AV11" i="15"/>
  <c r="AU11" i="15"/>
  <c r="AT11" i="15"/>
  <c r="AS11" i="15"/>
  <c r="AY10" i="15"/>
  <c r="AV10" i="15"/>
  <c r="AU10" i="15"/>
  <c r="AT10" i="15"/>
  <c r="AS10" i="15"/>
  <c r="AW10" i="15" s="1"/>
  <c r="AY9" i="15"/>
  <c r="AV9" i="15"/>
  <c r="AU9" i="15"/>
  <c r="AT9" i="15"/>
  <c r="AS9" i="15"/>
  <c r="AY8" i="15"/>
  <c r="AV8" i="15"/>
  <c r="AU8" i="15"/>
  <c r="AT8" i="15"/>
  <c r="AS8" i="15"/>
  <c r="AY7" i="15"/>
  <c r="AV7" i="15"/>
  <c r="AU7" i="15"/>
  <c r="AT7" i="15"/>
  <c r="AR30" i="14"/>
  <c r="AQ30" i="14"/>
  <c r="AP30" i="14"/>
  <c r="AO30" i="14"/>
  <c r="AN30" i="14"/>
  <c r="AM30" i="14"/>
  <c r="AL30" i="14"/>
  <c r="AK30" i="14"/>
  <c r="AJ30" i="14"/>
  <c r="AI30" i="14"/>
  <c r="AH30" i="14"/>
  <c r="AG30" i="14"/>
  <c r="AF30" i="14"/>
  <c r="AE30" i="14"/>
  <c r="AD30" i="14"/>
  <c r="AC30" i="14"/>
  <c r="AB30" i="14"/>
  <c r="AA30" i="14"/>
  <c r="Z30" i="14"/>
  <c r="Y30" i="14"/>
  <c r="X30" i="14"/>
  <c r="W30" i="14"/>
  <c r="V30" i="14"/>
  <c r="U30" i="14"/>
  <c r="T30" i="14"/>
  <c r="S30" i="14"/>
  <c r="R30" i="14"/>
  <c r="Q30" i="14"/>
  <c r="P30" i="14"/>
  <c r="O30" i="14"/>
  <c r="N30" i="14"/>
  <c r="AR29" i="14"/>
  <c r="AQ29" i="14"/>
  <c r="AP29" i="14"/>
  <c r="AO29" i="14"/>
  <c r="AN29" i="14"/>
  <c r="AM29" i="14"/>
  <c r="AL29" i="14"/>
  <c r="AK29" i="14"/>
  <c r="AJ29" i="14"/>
  <c r="AI29" i="14"/>
  <c r="AH29" i="14"/>
  <c r="AG29" i="14"/>
  <c r="AF29" i="14"/>
  <c r="AE29" i="14"/>
  <c r="AD29" i="14"/>
  <c r="AC29" i="14"/>
  <c r="AB29" i="14"/>
  <c r="AA29" i="14"/>
  <c r="Z29" i="14"/>
  <c r="Y29" i="14"/>
  <c r="X29" i="14"/>
  <c r="W29" i="14"/>
  <c r="V29" i="14"/>
  <c r="U29" i="14"/>
  <c r="T29" i="14"/>
  <c r="S29" i="14"/>
  <c r="R29" i="14"/>
  <c r="Q29" i="14"/>
  <c r="P29" i="14"/>
  <c r="O29" i="14"/>
  <c r="N29" i="14"/>
  <c r="AR28" i="14"/>
  <c r="AQ28" i="14"/>
  <c r="AP28" i="14"/>
  <c r="AO28" i="14"/>
  <c r="AN28" i="14"/>
  <c r="AM28" i="14"/>
  <c r="AL28" i="14"/>
  <c r="AK28" i="14"/>
  <c r="AJ28" i="14"/>
  <c r="AI28" i="14"/>
  <c r="AH28" i="14"/>
  <c r="AG28" i="14"/>
  <c r="AF28" i="14"/>
  <c r="AE28" i="14"/>
  <c r="AD28" i="14"/>
  <c r="AC28" i="14"/>
  <c r="AB28" i="14"/>
  <c r="AA28" i="14"/>
  <c r="Z28" i="14"/>
  <c r="Y28" i="14"/>
  <c r="X28" i="14"/>
  <c r="W28" i="14"/>
  <c r="V28" i="14"/>
  <c r="U28" i="14"/>
  <c r="T28" i="14"/>
  <c r="S28" i="14"/>
  <c r="R28" i="14"/>
  <c r="Q28" i="14"/>
  <c r="P28" i="14"/>
  <c r="O28" i="14"/>
  <c r="N28" i="14"/>
  <c r="AY26" i="14"/>
  <c r="AV26" i="14"/>
  <c r="AU26" i="14"/>
  <c r="AT26" i="14"/>
  <c r="AS26" i="14"/>
  <c r="AY25" i="14"/>
  <c r="AV25" i="14"/>
  <c r="AU25" i="14"/>
  <c r="AT25" i="14"/>
  <c r="AS25" i="14"/>
  <c r="AY24" i="14"/>
  <c r="AV24" i="14"/>
  <c r="AU24" i="14"/>
  <c r="AT24" i="14"/>
  <c r="AS24" i="14"/>
  <c r="AY23" i="14"/>
  <c r="AV23" i="14"/>
  <c r="AU23" i="14"/>
  <c r="AT23" i="14"/>
  <c r="AS23" i="14"/>
  <c r="AY22" i="14"/>
  <c r="AV22" i="14"/>
  <c r="AU22" i="14"/>
  <c r="AT22" i="14"/>
  <c r="AS22" i="14"/>
  <c r="AY21" i="14"/>
  <c r="AV21" i="14"/>
  <c r="AU21" i="14"/>
  <c r="AT21" i="14"/>
  <c r="AS21" i="14"/>
  <c r="AY20" i="14"/>
  <c r="AV20" i="14"/>
  <c r="AU20" i="14"/>
  <c r="AT20" i="14"/>
  <c r="AS20" i="14"/>
  <c r="AY19" i="14"/>
  <c r="AV19" i="14"/>
  <c r="AU19" i="14"/>
  <c r="AT19" i="14"/>
  <c r="AS19" i="14"/>
  <c r="AY18" i="14"/>
  <c r="AV18" i="14"/>
  <c r="AU18" i="14"/>
  <c r="AT18" i="14"/>
  <c r="AS18" i="14"/>
  <c r="AY17" i="14"/>
  <c r="AV17" i="14"/>
  <c r="AU17" i="14"/>
  <c r="AT17" i="14"/>
  <c r="AS17" i="14"/>
  <c r="AY16" i="14"/>
  <c r="AV16" i="14"/>
  <c r="AU16" i="14"/>
  <c r="AT16" i="14"/>
  <c r="AS16" i="14"/>
  <c r="AY15" i="14"/>
  <c r="AV15" i="14"/>
  <c r="AU15" i="14"/>
  <c r="AT15" i="14"/>
  <c r="AS15" i="14"/>
  <c r="AY14" i="14"/>
  <c r="AV14" i="14"/>
  <c r="AU14" i="14"/>
  <c r="AT14" i="14"/>
  <c r="AS14" i="14"/>
  <c r="AY13" i="14"/>
  <c r="AV13" i="14"/>
  <c r="AU13" i="14"/>
  <c r="AT13" i="14"/>
  <c r="AS13" i="14"/>
  <c r="AY12" i="14"/>
  <c r="AV12" i="14"/>
  <c r="AU12" i="14"/>
  <c r="AT12" i="14"/>
  <c r="AS12" i="14"/>
  <c r="AY11" i="14"/>
  <c r="AV11" i="14"/>
  <c r="AU11" i="14"/>
  <c r="AT11" i="14"/>
  <c r="AS11" i="14"/>
  <c r="AY10" i="14"/>
  <c r="AV10" i="14"/>
  <c r="AU10" i="14"/>
  <c r="AT10" i="14"/>
  <c r="AS10" i="14"/>
  <c r="AY9" i="14"/>
  <c r="AV9" i="14"/>
  <c r="AU9" i="14"/>
  <c r="AT9" i="14"/>
  <c r="AS9" i="14"/>
  <c r="AY8" i="14"/>
  <c r="AV8" i="14"/>
  <c r="AU8" i="14"/>
  <c r="AT8" i="14"/>
  <c r="AS8" i="14"/>
  <c r="AY7" i="14"/>
  <c r="AV7" i="14"/>
  <c r="AU7" i="14"/>
  <c r="AT7" i="14"/>
  <c r="AS7" i="14"/>
  <c r="AR30" i="13"/>
  <c r="AQ30" i="13"/>
  <c r="AP30" i="13"/>
  <c r="AO30" i="13"/>
  <c r="AN30" i="13"/>
  <c r="AM30" i="13"/>
  <c r="AL30" i="13"/>
  <c r="AK30" i="13"/>
  <c r="AJ30" i="13"/>
  <c r="AI30" i="13"/>
  <c r="AH30" i="13"/>
  <c r="AG30" i="13"/>
  <c r="AF30" i="13"/>
  <c r="AE30" i="13"/>
  <c r="AD30" i="13"/>
  <c r="AC30" i="13"/>
  <c r="AB30" i="13"/>
  <c r="AA30" i="13"/>
  <c r="Z30" i="13"/>
  <c r="Y30" i="13"/>
  <c r="X30" i="13"/>
  <c r="W30" i="13"/>
  <c r="V30" i="13"/>
  <c r="U30" i="13"/>
  <c r="T30" i="13"/>
  <c r="S30" i="13"/>
  <c r="R30" i="13"/>
  <c r="Q30" i="13"/>
  <c r="P30" i="13"/>
  <c r="O30" i="13"/>
  <c r="N30" i="13"/>
  <c r="AR29" i="13"/>
  <c r="AQ29" i="13"/>
  <c r="AP29" i="13"/>
  <c r="AO29" i="13"/>
  <c r="AN29" i="13"/>
  <c r="AM29" i="13"/>
  <c r="AL29" i="13"/>
  <c r="AK29" i="13"/>
  <c r="AJ29" i="13"/>
  <c r="AI29" i="13"/>
  <c r="AH29" i="13"/>
  <c r="AG29" i="13"/>
  <c r="AF29" i="13"/>
  <c r="AE29" i="13"/>
  <c r="AD29" i="13"/>
  <c r="AC29" i="13"/>
  <c r="AB29" i="13"/>
  <c r="AA29" i="13"/>
  <c r="Z29" i="13"/>
  <c r="Y29" i="13"/>
  <c r="X29" i="13"/>
  <c r="W29" i="13"/>
  <c r="V29" i="13"/>
  <c r="U29" i="13"/>
  <c r="T29" i="13"/>
  <c r="S29" i="13"/>
  <c r="R29" i="13"/>
  <c r="Q29" i="13"/>
  <c r="P29" i="13"/>
  <c r="O29" i="13"/>
  <c r="N29" i="13"/>
  <c r="AR28" i="13"/>
  <c r="AQ28" i="13"/>
  <c r="AP28" i="13"/>
  <c r="AO28" i="13"/>
  <c r="AN28" i="13"/>
  <c r="AM28" i="13"/>
  <c r="AL28" i="13"/>
  <c r="AK28" i="13"/>
  <c r="AJ28" i="13"/>
  <c r="AI28" i="13"/>
  <c r="AH28" i="13"/>
  <c r="AG28" i="13"/>
  <c r="AF28" i="13"/>
  <c r="AE28" i="13"/>
  <c r="AD28" i="13"/>
  <c r="AC28" i="13"/>
  <c r="AB28" i="13"/>
  <c r="AA28" i="13"/>
  <c r="Z28" i="13"/>
  <c r="Y28" i="13"/>
  <c r="X28" i="13"/>
  <c r="W28" i="13"/>
  <c r="V28" i="13"/>
  <c r="U28" i="13"/>
  <c r="T28" i="13"/>
  <c r="S28" i="13"/>
  <c r="R28" i="13"/>
  <c r="Q28" i="13"/>
  <c r="P28" i="13"/>
  <c r="O28" i="13"/>
  <c r="N28" i="13"/>
  <c r="AY26" i="13"/>
  <c r="AV26" i="13"/>
  <c r="AU26" i="13"/>
  <c r="AT26" i="13"/>
  <c r="AS26" i="13"/>
  <c r="AY25" i="13"/>
  <c r="AV25" i="13"/>
  <c r="AU25" i="13"/>
  <c r="AT25" i="13"/>
  <c r="AS25" i="13"/>
  <c r="AW25" i="13" s="1"/>
  <c r="AY24" i="13"/>
  <c r="AV24" i="13"/>
  <c r="AU24" i="13"/>
  <c r="AT24" i="13"/>
  <c r="AS24" i="13"/>
  <c r="AY23" i="13"/>
  <c r="AV23" i="13"/>
  <c r="AU23" i="13"/>
  <c r="AT23" i="13"/>
  <c r="AS23" i="13"/>
  <c r="AY22" i="13"/>
  <c r="AV22" i="13"/>
  <c r="AU22" i="13"/>
  <c r="AT22" i="13"/>
  <c r="AS22" i="13"/>
  <c r="AY21" i="13"/>
  <c r="AV21" i="13"/>
  <c r="AU21" i="13"/>
  <c r="AT21" i="13"/>
  <c r="AS21" i="13"/>
  <c r="AW21" i="13" s="1"/>
  <c r="AY20" i="13"/>
  <c r="AV20" i="13"/>
  <c r="AU20" i="13"/>
  <c r="AT20" i="13"/>
  <c r="AS20" i="13"/>
  <c r="AY19" i="13"/>
  <c r="AV19" i="13"/>
  <c r="AU19" i="13"/>
  <c r="AT19" i="13"/>
  <c r="AS19" i="13"/>
  <c r="AY18" i="13"/>
  <c r="AV18" i="13"/>
  <c r="AU18" i="13"/>
  <c r="AT18" i="13"/>
  <c r="AS18" i="13"/>
  <c r="AY17" i="13"/>
  <c r="AV17" i="13"/>
  <c r="AU17" i="13"/>
  <c r="AT17" i="13"/>
  <c r="AS17" i="13"/>
  <c r="AY16" i="13"/>
  <c r="AV16" i="13"/>
  <c r="AU16" i="13"/>
  <c r="AT16" i="13"/>
  <c r="AS16" i="13"/>
  <c r="AY15" i="13"/>
  <c r="AV15" i="13"/>
  <c r="AU15" i="13"/>
  <c r="AT15" i="13"/>
  <c r="AS15" i="13"/>
  <c r="AW15" i="13" s="1"/>
  <c r="AY14" i="13"/>
  <c r="AV14" i="13"/>
  <c r="AU14" i="13"/>
  <c r="AT14" i="13"/>
  <c r="AS14" i="13"/>
  <c r="AY13" i="13"/>
  <c r="AV13" i="13"/>
  <c r="AU13" i="13"/>
  <c r="AT13" i="13"/>
  <c r="AS13" i="13"/>
  <c r="AY12" i="13"/>
  <c r="AV12" i="13"/>
  <c r="AU12" i="13"/>
  <c r="AT12" i="13"/>
  <c r="AS12" i="13"/>
  <c r="AY11" i="13"/>
  <c r="AV11" i="13"/>
  <c r="AU11" i="13"/>
  <c r="AT11" i="13"/>
  <c r="AS11" i="13"/>
  <c r="AY10" i="13"/>
  <c r="AV10" i="13"/>
  <c r="AU10" i="13"/>
  <c r="AT10" i="13"/>
  <c r="AS10" i="13"/>
  <c r="AY9" i="13"/>
  <c r="AV9" i="13"/>
  <c r="AU9" i="13"/>
  <c r="AT9" i="13"/>
  <c r="AS9" i="13"/>
  <c r="AW9" i="13" s="1"/>
  <c r="AY8" i="13"/>
  <c r="AV8" i="13"/>
  <c r="AU8" i="13"/>
  <c r="AT8" i="13"/>
  <c r="AS8" i="13"/>
  <c r="AY7" i="13"/>
  <c r="AV7" i="13"/>
  <c r="AU7" i="13"/>
  <c r="AT7" i="13"/>
  <c r="AS7" i="13"/>
  <c r="AV30" i="15" l="1"/>
  <c r="AW7" i="13"/>
  <c r="I7" i="2"/>
  <c r="AW19" i="13"/>
  <c r="AW14" i="15"/>
  <c r="AW26" i="15"/>
  <c r="AW17" i="13"/>
  <c r="AT28" i="15"/>
  <c r="AW12" i="15"/>
  <c r="AW24" i="15"/>
  <c r="AW23" i="13"/>
  <c r="AT28" i="14"/>
  <c r="AV30" i="14"/>
  <c r="AW8" i="14"/>
  <c r="AW10" i="14"/>
  <c r="AW12" i="14"/>
  <c r="AW14" i="14"/>
  <c r="AW16" i="14"/>
  <c r="AW18" i="14"/>
  <c r="AW20" i="14"/>
  <c r="AW22" i="14"/>
  <c r="AW24" i="14"/>
  <c r="AW26" i="14"/>
  <c r="AW8" i="15"/>
  <c r="AS27" i="15"/>
  <c r="AW7" i="15"/>
  <c r="AU29" i="15"/>
  <c r="AW9" i="15"/>
  <c r="AW11" i="15"/>
  <c r="AW13" i="15"/>
  <c r="AW15" i="15"/>
  <c r="AW17" i="15"/>
  <c r="AW19" i="15"/>
  <c r="AW21" i="15"/>
  <c r="AW23" i="15"/>
  <c r="AW25" i="15"/>
  <c r="AW7" i="14"/>
  <c r="AU29" i="14"/>
  <c r="AW9" i="14"/>
  <c r="AW11" i="14"/>
  <c r="AW13" i="14"/>
  <c r="AW15" i="14"/>
  <c r="AW17" i="14"/>
  <c r="AW19" i="14"/>
  <c r="AW21" i="14"/>
  <c r="AW23" i="14"/>
  <c r="AW25" i="14"/>
  <c r="AS27" i="14"/>
  <c r="AW8" i="13"/>
  <c r="AW14" i="13"/>
  <c r="AW16" i="13"/>
  <c r="AW18" i="13"/>
  <c r="AW20" i="13"/>
  <c r="AW22" i="13"/>
  <c r="AW24" i="13"/>
  <c r="AW26" i="13"/>
  <c r="AU29" i="13"/>
  <c r="AW11" i="13"/>
  <c r="AW13" i="13"/>
  <c r="H9" i="2"/>
  <c r="F9" i="2"/>
  <c r="I9" i="2"/>
  <c r="G9" i="2"/>
  <c r="I8" i="2"/>
  <c r="G8" i="2"/>
  <c r="H8" i="2"/>
  <c r="F8" i="2"/>
  <c r="AW10" i="13"/>
  <c r="AT28" i="13"/>
  <c r="AW27" i="13" s="1"/>
  <c r="AV30" i="13"/>
  <c r="AW12" i="13"/>
  <c r="H7" i="2"/>
  <c r="G7" i="2"/>
  <c r="F7" i="2"/>
  <c r="AS27" i="13"/>
  <c r="Z2" i="8"/>
  <c r="Y2" i="9" s="1"/>
  <c r="W2" i="8"/>
  <c r="W2" i="9" s="1"/>
  <c r="AW27" i="15" l="1"/>
  <c r="AW27" i="14"/>
  <c r="W2" i="12"/>
  <c r="W2" i="15"/>
  <c r="W2" i="13"/>
  <c r="W2" i="14"/>
  <c r="Y2" i="12"/>
  <c r="Y2" i="15"/>
  <c r="Y2" i="14"/>
  <c r="Y2" i="13"/>
  <c r="AY8" i="11"/>
  <c r="AS3" i="8" l="1"/>
  <c r="AS3" i="9" s="1"/>
  <c r="AY8" i="12"/>
  <c r="AY10" i="12"/>
  <c r="AS3" i="13" l="1"/>
  <c r="AS3" i="15"/>
  <c r="AS3" i="14"/>
  <c r="AS3" i="12"/>
  <c r="AU10" i="12"/>
  <c r="AT8" i="12"/>
  <c r="AT10" i="12"/>
  <c r="AU8" i="11"/>
  <c r="AY26" i="12"/>
  <c r="AY25" i="12"/>
  <c r="AY24" i="12"/>
  <c r="AY23" i="12"/>
  <c r="AY22" i="12"/>
  <c r="AY21" i="12"/>
  <c r="AY20" i="12"/>
  <c r="AY19" i="12"/>
  <c r="AY18" i="12"/>
  <c r="AY17" i="12"/>
  <c r="AY16" i="12"/>
  <c r="AY15" i="12"/>
  <c r="AY14" i="12"/>
  <c r="AY13" i="12"/>
  <c r="AY12" i="12"/>
  <c r="AY11" i="12"/>
  <c r="AY9" i="12"/>
  <c r="AY7" i="12"/>
  <c r="AY26" i="9"/>
  <c r="AY25" i="9"/>
  <c r="AY24" i="9"/>
  <c r="AY23" i="9"/>
  <c r="AY22" i="9"/>
  <c r="AY21" i="9"/>
  <c r="AY20" i="9"/>
  <c r="AY19" i="9"/>
  <c r="AY18" i="9"/>
  <c r="AY17" i="9"/>
  <c r="AY16" i="9"/>
  <c r="AY15" i="9"/>
  <c r="AY14" i="9"/>
  <c r="AY13" i="9"/>
  <c r="AY12" i="9"/>
  <c r="AY11" i="9"/>
  <c r="AY10" i="9"/>
  <c r="AY9" i="9"/>
  <c r="AY8" i="9"/>
  <c r="AY7" i="9"/>
  <c r="AY26" i="8"/>
  <c r="AY25" i="8"/>
  <c r="AY24" i="8"/>
  <c r="AY23" i="8"/>
  <c r="AY22" i="8"/>
  <c r="AY21" i="8"/>
  <c r="AY20" i="8"/>
  <c r="AY19" i="8"/>
  <c r="AY18" i="8"/>
  <c r="AY17" i="8"/>
  <c r="AY16" i="8"/>
  <c r="AY15" i="8"/>
  <c r="AY14" i="8"/>
  <c r="AY13" i="8"/>
  <c r="AY12" i="8"/>
  <c r="AY11" i="8"/>
  <c r="AY10" i="8"/>
  <c r="AY9" i="8"/>
  <c r="AY8" i="8"/>
  <c r="AY7" i="8"/>
  <c r="AY9" i="11"/>
  <c r="AY10" i="11"/>
  <c r="AY11" i="11"/>
  <c r="AY12" i="11"/>
  <c r="AY13" i="11"/>
  <c r="AY14" i="11"/>
  <c r="AY15" i="11"/>
  <c r="AY16" i="11"/>
  <c r="AY17" i="11"/>
  <c r="AY18" i="11"/>
  <c r="AY19" i="11"/>
  <c r="AY20" i="11"/>
  <c r="AY21" i="11"/>
  <c r="AY22" i="11"/>
  <c r="AY23" i="11"/>
  <c r="AY24" i="11"/>
  <c r="AY25" i="11"/>
  <c r="AY26" i="11"/>
  <c r="AY7" i="11"/>
  <c r="AT8" i="11"/>
  <c r="AT14" i="11"/>
  <c r="AT16" i="11"/>
  <c r="AW16" i="11" s="1"/>
  <c r="AV7" i="12"/>
  <c r="AV8" i="12"/>
  <c r="AV9" i="12"/>
  <c r="AV10" i="12"/>
  <c r="AV11" i="12"/>
  <c r="AV12" i="12"/>
  <c r="AV13" i="12"/>
  <c r="AV14" i="12"/>
  <c r="AV15" i="12"/>
  <c r="AV16" i="12"/>
  <c r="AV17" i="12"/>
  <c r="AV18" i="12"/>
  <c r="AV19" i="12"/>
  <c r="AV20" i="12"/>
  <c r="AV21" i="12"/>
  <c r="AV22" i="12"/>
  <c r="AV23" i="12"/>
  <c r="AV24" i="12"/>
  <c r="AV25" i="12"/>
  <c r="AV26"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R30" i="12"/>
  <c r="Q30" i="12"/>
  <c r="P30" i="12"/>
  <c r="O30" i="12"/>
  <c r="N30" i="12"/>
  <c r="AU7" i="12"/>
  <c r="AU8" i="12"/>
  <c r="AU9" i="12"/>
  <c r="AU11" i="12"/>
  <c r="AU12" i="12"/>
  <c r="AW12" i="12" s="1"/>
  <c r="AU13" i="12"/>
  <c r="AU14" i="12"/>
  <c r="AU15" i="12"/>
  <c r="AU16" i="12"/>
  <c r="AU17" i="12"/>
  <c r="AU18" i="12"/>
  <c r="AU19" i="12"/>
  <c r="AU20" i="12"/>
  <c r="AU21" i="12"/>
  <c r="AU22" i="12"/>
  <c r="AU23" i="12"/>
  <c r="AU24" i="12"/>
  <c r="AU25" i="12"/>
  <c r="AU26"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R29" i="12"/>
  <c r="Q29" i="12"/>
  <c r="P29" i="12"/>
  <c r="O29" i="12"/>
  <c r="N29" i="12"/>
  <c r="AT7" i="12"/>
  <c r="AT9" i="12"/>
  <c r="AT11" i="12"/>
  <c r="AT12" i="12"/>
  <c r="AT13" i="12"/>
  <c r="AT14" i="12"/>
  <c r="AT15" i="12"/>
  <c r="AT16" i="12"/>
  <c r="AT17" i="12"/>
  <c r="AT18" i="12"/>
  <c r="AT19" i="12"/>
  <c r="AT20" i="12"/>
  <c r="AT21" i="12"/>
  <c r="AT22" i="12"/>
  <c r="AT23" i="12"/>
  <c r="AT24" i="12"/>
  <c r="AT25" i="12"/>
  <c r="AT26"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T28" i="12"/>
  <c r="S28" i="12"/>
  <c r="R28" i="12"/>
  <c r="Q28" i="12"/>
  <c r="P28" i="12"/>
  <c r="O28" i="12"/>
  <c r="N28" i="12"/>
  <c r="AS7" i="12"/>
  <c r="AW7" i="12" s="1"/>
  <c r="AS8" i="12"/>
  <c r="AS9" i="12"/>
  <c r="AS10" i="12"/>
  <c r="AS11" i="12"/>
  <c r="AS12" i="12"/>
  <c r="AS13" i="12"/>
  <c r="AS14" i="12"/>
  <c r="AS15" i="12"/>
  <c r="AW15" i="12" s="1"/>
  <c r="AS16" i="12"/>
  <c r="AW16" i="12" s="1"/>
  <c r="AS17" i="12"/>
  <c r="AW17" i="12" s="1"/>
  <c r="AS18" i="12"/>
  <c r="AW18" i="12" s="1"/>
  <c r="AS19" i="12"/>
  <c r="AW19" i="12" s="1"/>
  <c r="AS20" i="12"/>
  <c r="AW20" i="12" s="1"/>
  <c r="AS21" i="12"/>
  <c r="AS22" i="12"/>
  <c r="AS23" i="12"/>
  <c r="AS24" i="12"/>
  <c r="AS25" i="12"/>
  <c r="AS26" i="12"/>
  <c r="AV7" i="11"/>
  <c r="AV8" i="11"/>
  <c r="AV9" i="11"/>
  <c r="AV10" i="11"/>
  <c r="AV11" i="11"/>
  <c r="AV12" i="11"/>
  <c r="AV13" i="11"/>
  <c r="AV14" i="11"/>
  <c r="AV15" i="11"/>
  <c r="AV16" i="11"/>
  <c r="AV17" i="11"/>
  <c r="AV18" i="11"/>
  <c r="AV19" i="11"/>
  <c r="AV20" i="11"/>
  <c r="AV21" i="11"/>
  <c r="AV22" i="11"/>
  <c r="AV23" i="11"/>
  <c r="AV24" i="11"/>
  <c r="AV25" i="11"/>
  <c r="AV26" i="11"/>
  <c r="AR30" i="11"/>
  <c r="AQ30" i="11"/>
  <c r="AP30" i="11"/>
  <c r="AO30" i="11"/>
  <c r="AN30" i="11"/>
  <c r="AM30" i="11"/>
  <c r="AL30" i="11"/>
  <c r="AK30" i="11"/>
  <c r="AJ30" i="11"/>
  <c r="AI30" i="11"/>
  <c r="AH30" i="11"/>
  <c r="AG30" i="11"/>
  <c r="AF30" i="11"/>
  <c r="AE30" i="11"/>
  <c r="AD30" i="11"/>
  <c r="AC30" i="11"/>
  <c r="AB30" i="11"/>
  <c r="AA30" i="11"/>
  <c r="Z30" i="11"/>
  <c r="Y30" i="11"/>
  <c r="X30" i="11"/>
  <c r="W30" i="11"/>
  <c r="V30" i="11"/>
  <c r="U30" i="11"/>
  <c r="T30" i="11"/>
  <c r="S30" i="11"/>
  <c r="R30" i="11"/>
  <c r="Q30" i="11"/>
  <c r="P30" i="11"/>
  <c r="O30" i="11"/>
  <c r="N30" i="11"/>
  <c r="AU7" i="11"/>
  <c r="AU9" i="11"/>
  <c r="AU10" i="11"/>
  <c r="AU11" i="11"/>
  <c r="AU12" i="11"/>
  <c r="AU13" i="11"/>
  <c r="AU14" i="11"/>
  <c r="AU15" i="11"/>
  <c r="AU16" i="11"/>
  <c r="AU17" i="11"/>
  <c r="AU18" i="11"/>
  <c r="AU19" i="11"/>
  <c r="AU20" i="11"/>
  <c r="AU21" i="11"/>
  <c r="AU22" i="11"/>
  <c r="AU23" i="11"/>
  <c r="AU24" i="11"/>
  <c r="AU25" i="11"/>
  <c r="AU26"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T29" i="11"/>
  <c r="S29" i="11"/>
  <c r="R29" i="11"/>
  <c r="Q29" i="11"/>
  <c r="P29" i="11"/>
  <c r="O29" i="11"/>
  <c r="N29" i="11"/>
  <c r="AT7" i="11"/>
  <c r="AT9" i="11"/>
  <c r="AT10" i="11"/>
  <c r="AW10" i="11" s="1"/>
  <c r="AT11" i="11"/>
  <c r="AT12" i="11"/>
  <c r="AW12" i="11" s="1"/>
  <c r="AT13" i="11"/>
  <c r="AW13" i="11" s="1"/>
  <c r="AT15" i="11"/>
  <c r="AT17" i="11"/>
  <c r="AW17" i="11" s="1"/>
  <c r="AT18" i="11"/>
  <c r="AW18" i="11" s="1"/>
  <c r="AT19" i="11"/>
  <c r="AW19" i="11" s="1"/>
  <c r="AT20" i="11"/>
  <c r="AW20" i="11" s="1"/>
  <c r="AT21" i="11"/>
  <c r="AT22" i="11"/>
  <c r="AT23" i="11"/>
  <c r="AT24" i="11"/>
  <c r="AT25" i="11"/>
  <c r="AT26"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T28" i="11"/>
  <c r="S28" i="11"/>
  <c r="R28" i="11"/>
  <c r="Q28" i="11"/>
  <c r="P28" i="11"/>
  <c r="O28" i="11"/>
  <c r="N28" i="11"/>
  <c r="AW14" i="11"/>
  <c r="AW24" i="11"/>
  <c r="AW26" i="11"/>
  <c r="AR30" i="9"/>
  <c r="AQ30" i="9"/>
  <c r="AP30" i="9"/>
  <c r="AO30" i="9"/>
  <c r="AN30" i="9"/>
  <c r="AM30" i="9"/>
  <c r="AL30" i="9"/>
  <c r="AK30" i="9"/>
  <c r="AJ30" i="9"/>
  <c r="AI30" i="9"/>
  <c r="AH30" i="9"/>
  <c r="AG30" i="9"/>
  <c r="AF30" i="9"/>
  <c r="AE30" i="9"/>
  <c r="AD30" i="9"/>
  <c r="AC30" i="9"/>
  <c r="AB30" i="9"/>
  <c r="AA30" i="9"/>
  <c r="Z30" i="9"/>
  <c r="Y30" i="9"/>
  <c r="X30" i="9"/>
  <c r="W30" i="9"/>
  <c r="V30" i="9"/>
  <c r="U30" i="9"/>
  <c r="T30" i="9"/>
  <c r="S30" i="9"/>
  <c r="R30" i="9"/>
  <c r="Q30" i="9"/>
  <c r="P30" i="9"/>
  <c r="O30" i="9"/>
  <c r="N30" i="9"/>
  <c r="AR29" i="9"/>
  <c r="AQ29" i="9"/>
  <c r="AP29" i="9"/>
  <c r="AO29" i="9"/>
  <c r="AN29" i="9"/>
  <c r="AM29" i="9"/>
  <c r="AL29" i="9"/>
  <c r="AK29" i="9"/>
  <c r="AJ29" i="9"/>
  <c r="AI29" i="9"/>
  <c r="AH29" i="9"/>
  <c r="AG29" i="9"/>
  <c r="AF29" i="9"/>
  <c r="AE29" i="9"/>
  <c r="AD29" i="9"/>
  <c r="AC29" i="9"/>
  <c r="AB29" i="9"/>
  <c r="AA29" i="9"/>
  <c r="Z29" i="9"/>
  <c r="Y29" i="9"/>
  <c r="X29" i="9"/>
  <c r="W29" i="9"/>
  <c r="V29" i="9"/>
  <c r="U29" i="9"/>
  <c r="T29" i="9"/>
  <c r="S29" i="9"/>
  <c r="R29" i="9"/>
  <c r="Q29" i="9"/>
  <c r="P29" i="9"/>
  <c r="O29" i="9"/>
  <c r="N29" i="9"/>
  <c r="AR28" i="9"/>
  <c r="AQ28" i="9"/>
  <c r="AP28" i="9"/>
  <c r="AO28" i="9"/>
  <c r="AN28" i="9"/>
  <c r="AM28" i="9"/>
  <c r="AL28" i="9"/>
  <c r="AK28" i="9"/>
  <c r="AJ28" i="9"/>
  <c r="AI28" i="9"/>
  <c r="AH28" i="9"/>
  <c r="AG28" i="9"/>
  <c r="AF28" i="9"/>
  <c r="AE28" i="9"/>
  <c r="AD28" i="9"/>
  <c r="AC28" i="9"/>
  <c r="AB28" i="9"/>
  <c r="AA28" i="9"/>
  <c r="Z28" i="9"/>
  <c r="Y28" i="9"/>
  <c r="X28" i="9"/>
  <c r="W28" i="9"/>
  <c r="V28" i="9"/>
  <c r="U28" i="9"/>
  <c r="T28" i="9"/>
  <c r="S28" i="9"/>
  <c r="R28" i="9"/>
  <c r="Q28" i="9"/>
  <c r="P28" i="9"/>
  <c r="O28" i="9"/>
  <c r="N28" i="9"/>
  <c r="AV26" i="9"/>
  <c r="AU26" i="9"/>
  <c r="AT26" i="9"/>
  <c r="AS26" i="9"/>
  <c r="AV25" i="9"/>
  <c r="AU25" i="9"/>
  <c r="AT25" i="9"/>
  <c r="AS25" i="9"/>
  <c r="AW25" i="9" s="1"/>
  <c r="AV24" i="9"/>
  <c r="AU24" i="9"/>
  <c r="AT24" i="9"/>
  <c r="AS24" i="9"/>
  <c r="AW24" i="9" s="1"/>
  <c r="AV23" i="9"/>
  <c r="AU23" i="9"/>
  <c r="AT23" i="9"/>
  <c r="AS23" i="9"/>
  <c r="AV22" i="9"/>
  <c r="AU22" i="9"/>
  <c r="AT22" i="9"/>
  <c r="AS22" i="9"/>
  <c r="AV21" i="9"/>
  <c r="AU21" i="9"/>
  <c r="AT21" i="9"/>
  <c r="AS21" i="9"/>
  <c r="AW21" i="9" s="1"/>
  <c r="AV20" i="9"/>
  <c r="AU20" i="9"/>
  <c r="AT20" i="9"/>
  <c r="AS20" i="9"/>
  <c r="AV19" i="9"/>
  <c r="AU19" i="9"/>
  <c r="AT19" i="9"/>
  <c r="AS19" i="9"/>
  <c r="AV18" i="9"/>
  <c r="AU18" i="9"/>
  <c r="AT18" i="9"/>
  <c r="AS18" i="9"/>
  <c r="AV17" i="9"/>
  <c r="AU17" i="9"/>
  <c r="AT17" i="9"/>
  <c r="AS17" i="9"/>
  <c r="AV16" i="9"/>
  <c r="AU16" i="9"/>
  <c r="AT16" i="9"/>
  <c r="AS16" i="9"/>
  <c r="AV15" i="9"/>
  <c r="AU15" i="9"/>
  <c r="AT15" i="9"/>
  <c r="AS15" i="9"/>
  <c r="AW15" i="9" s="1"/>
  <c r="AV14" i="9"/>
  <c r="AU14" i="9"/>
  <c r="AT14" i="9"/>
  <c r="AS14" i="9"/>
  <c r="AV13" i="9"/>
  <c r="AU13" i="9"/>
  <c r="AT13" i="9"/>
  <c r="AS13" i="9"/>
  <c r="AV12" i="9"/>
  <c r="AU12" i="9"/>
  <c r="AT12" i="9"/>
  <c r="AS12" i="9"/>
  <c r="AV11" i="9"/>
  <c r="AU11" i="9"/>
  <c r="AT11" i="9"/>
  <c r="AS11" i="9"/>
  <c r="AV10" i="9"/>
  <c r="AU10" i="9"/>
  <c r="AT10" i="9"/>
  <c r="AS10" i="9"/>
  <c r="AV9" i="9"/>
  <c r="AU9" i="9"/>
  <c r="AT9" i="9"/>
  <c r="AS9" i="9"/>
  <c r="AV8" i="9"/>
  <c r="AU8" i="9"/>
  <c r="AT8" i="9"/>
  <c r="AS8" i="9"/>
  <c r="AV7" i="9"/>
  <c r="AU7" i="9"/>
  <c r="AT7" i="9"/>
  <c r="AS7" i="9"/>
  <c r="AR30" i="8"/>
  <c r="AQ30" i="8"/>
  <c r="AP30" i="8"/>
  <c r="AO30" i="8"/>
  <c r="AN30" i="8"/>
  <c r="AM30" i="8"/>
  <c r="AL30" i="8"/>
  <c r="AK30" i="8"/>
  <c r="AJ30" i="8"/>
  <c r="AI30" i="8"/>
  <c r="AH30" i="8"/>
  <c r="AG30" i="8"/>
  <c r="AF30" i="8"/>
  <c r="AE30" i="8"/>
  <c r="AD30" i="8"/>
  <c r="AC30" i="8"/>
  <c r="AB30" i="8"/>
  <c r="AA30" i="8"/>
  <c r="Z30" i="8"/>
  <c r="Y30" i="8"/>
  <c r="X30" i="8"/>
  <c r="W30" i="8"/>
  <c r="V30" i="8"/>
  <c r="U30" i="8"/>
  <c r="T30" i="8"/>
  <c r="S30" i="8"/>
  <c r="R30" i="8"/>
  <c r="Q30" i="8"/>
  <c r="P30" i="8"/>
  <c r="O30" i="8"/>
  <c r="N30"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R29" i="8"/>
  <c r="Q29" i="8"/>
  <c r="P29" i="8"/>
  <c r="O29" i="8"/>
  <c r="N29" i="8"/>
  <c r="AR28" i="8"/>
  <c r="AQ28" i="8"/>
  <c r="AP28" i="8"/>
  <c r="AO28" i="8"/>
  <c r="AN28" i="8"/>
  <c r="AM28" i="8"/>
  <c r="AL28" i="8"/>
  <c r="AK28" i="8"/>
  <c r="AJ28" i="8"/>
  <c r="AI28" i="8"/>
  <c r="AH28" i="8"/>
  <c r="AG28" i="8"/>
  <c r="AF28" i="8"/>
  <c r="AE28" i="8"/>
  <c r="AD28" i="8"/>
  <c r="AC28" i="8"/>
  <c r="AB28" i="8"/>
  <c r="AA28" i="8"/>
  <c r="Z28" i="8"/>
  <c r="Y28" i="8"/>
  <c r="X28" i="8"/>
  <c r="W28" i="8"/>
  <c r="V28" i="8"/>
  <c r="U28" i="8"/>
  <c r="T28" i="8"/>
  <c r="S28" i="8"/>
  <c r="R28" i="8"/>
  <c r="Q28" i="8"/>
  <c r="P28" i="8"/>
  <c r="O28" i="8"/>
  <c r="N28" i="8"/>
  <c r="AV26" i="8"/>
  <c r="AU26" i="8"/>
  <c r="AT26" i="8"/>
  <c r="AS26" i="8"/>
  <c r="AV25" i="8"/>
  <c r="AU25" i="8"/>
  <c r="AT25" i="8"/>
  <c r="AS25" i="8"/>
  <c r="AV24" i="8"/>
  <c r="AU24" i="8"/>
  <c r="AT24" i="8"/>
  <c r="AS24" i="8"/>
  <c r="AV23" i="8"/>
  <c r="AU23" i="8"/>
  <c r="AT23" i="8"/>
  <c r="AS23" i="8"/>
  <c r="AW23" i="8" s="1"/>
  <c r="AV22" i="8"/>
  <c r="AU22" i="8"/>
  <c r="AT22" i="8"/>
  <c r="AS22" i="8"/>
  <c r="AW22" i="8" s="1"/>
  <c r="AV21" i="8"/>
  <c r="AU21" i="8"/>
  <c r="AT21" i="8"/>
  <c r="AS21" i="8"/>
  <c r="AV20" i="8"/>
  <c r="AU20" i="8"/>
  <c r="AT20" i="8"/>
  <c r="AS20" i="8"/>
  <c r="AV19" i="8"/>
  <c r="AU19" i="8"/>
  <c r="AT19" i="8"/>
  <c r="AS19" i="8"/>
  <c r="AV18" i="8"/>
  <c r="AU18" i="8"/>
  <c r="AT18" i="8"/>
  <c r="AS18" i="8"/>
  <c r="AV17" i="8"/>
  <c r="AU17" i="8"/>
  <c r="AT17" i="8"/>
  <c r="AS17" i="8"/>
  <c r="AV16" i="8"/>
  <c r="AU16" i="8"/>
  <c r="AT16" i="8"/>
  <c r="AS16" i="8"/>
  <c r="AV15" i="8"/>
  <c r="AU15" i="8"/>
  <c r="AT15" i="8"/>
  <c r="AS15" i="8"/>
  <c r="AV14" i="8"/>
  <c r="AU14" i="8"/>
  <c r="AT14" i="8"/>
  <c r="AS14" i="8"/>
  <c r="AV13" i="8"/>
  <c r="AU13" i="8"/>
  <c r="AT13" i="8"/>
  <c r="AS13" i="8"/>
  <c r="AV12" i="8"/>
  <c r="AU12" i="8"/>
  <c r="AT12" i="8"/>
  <c r="AS12" i="8"/>
  <c r="AV11" i="8"/>
  <c r="AU11" i="8"/>
  <c r="AT11" i="8"/>
  <c r="AS11" i="8"/>
  <c r="AV10" i="8"/>
  <c r="AU10" i="8"/>
  <c r="AT10" i="8"/>
  <c r="AS10" i="8"/>
  <c r="AV9" i="8"/>
  <c r="AU9" i="8"/>
  <c r="AT9" i="8"/>
  <c r="AS9" i="8"/>
  <c r="AV8" i="8"/>
  <c r="AU8" i="8"/>
  <c r="AT8" i="8"/>
  <c r="AS8" i="8"/>
  <c r="AV7" i="8"/>
  <c r="AU7" i="8"/>
  <c r="AT7" i="8"/>
  <c r="AW26" i="12" l="1"/>
  <c r="AW14" i="12"/>
  <c r="AW25" i="12"/>
  <c r="AW13" i="12"/>
  <c r="AT28" i="9"/>
  <c r="AW24" i="12"/>
  <c r="AW9" i="11"/>
  <c r="AW23" i="12"/>
  <c r="AW11" i="12"/>
  <c r="AV30" i="9"/>
  <c r="AW22" i="12"/>
  <c r="AW10" i="12"/>
  <c r="I6" i="2"/>
  <c r="AV30" i="8"/>
  <c r="AW23" i="9"/>
  <c r="AW21" i="12"/>
  <c r="AW9" i="12"/>
  <c r="N38" i="11"/>
  <c r="AT28" i="11"/>
  <c r="AW11" i="9"/>
  <c r="AW13" i="9"/>
  <c r="AW14" i="9"/>
  <c r="I5" i="2"/>
  <c r="F14" i="2"/>
  <c r="G14" i="2"/>
  <c r="AS27" i="12"/>
  <c r="AW7" i="9"/>
  <c r="AS27" i="9"/>
  <c r="AU29" i="9"/>
  <c r="AW27" i="9" s="1"/>
  <c r="AW9" i="9"/>
  <c r="AW10" i="9"/>
  <c r="AW16" i="9"/>
  <c r="AW17" i="9"/>
  <c r="AW18" i="9"/>
  <c r="AW19" i="9"/>
  <c r="AW20" i="9"/>
  <c r="AW26" i="9"/>
  <c r="O38" i="11"/>
  <c r="Q38" i="11"/>
  <c r="S38" i="11"/>
  <c r="U38" i="11"/>
  <c r="W38" i="11"/>
  <c r="Y38" i="11"/>
  <c r="AA38" i="11"/>
  <c r="AC38" i="11"/>
  <c r="AE38" i="11"/>
  <c r="AG38" i="11"/>
  <c r="AI38" i="11"/>
  <c r="AK38" i="11"/>
  <c r="AM38" i="11"/>
  <c r="AO38" i="11"/>
  <c r="AQ38" i="11"/>
  <c r="AW10" i="8"/>
  <c r="AW12" i="8"/>
  <c r="AW14" i="8"/>
  <c r="AW16" i="8"/>
  <c r="AW18" i="8"/>
  <c r="AW20" i="8"/>
  <c r="P38" i="11"/>
  <c r="R38" i="11"/>
  <c r="T38" i="11"/>
  <c r="V38" i="11"/>
  <c r="X38" i="11"/>
  <c r="Z38" i="11"/>
  <c r="AB38" i="11"/>
  <c r="AD38" i="11"/>
  <c r="AF38" i="11"/>
  <c r="AH38" i="11"/>
  <c r="AJ38" i="11"/>
  <c r="AL38" i="11"/>
  <c r="AN38" i="11"/>
  <c r="AP38" i="11"/>
  <c r="AR38" i="11"/>
  <c r="AW7" i="11"/>
  <c r="AV30" i="12"/>
  <c r="AT28" i="12"/>
  <c r="AW8" i="12"/>
  <c r="AW8" i="9"/>
  <c r="AW12" i="9"/>
  <c r="AW22" i="9"/>
  <c r="AW25" i="8"/>
  <c r="AW7" i="8"/>
  <c r="AU29" i="8"/>
  <c r="AW9" i="8"/>
  <c r="AW11" i="8"/>
  <c r="AW13" i="8"/>
  <c r="AW15" i="8"/>
  <c r="AW17" i="8"/>
  <c r="AW19" i="8"/>
  <c r="AW21" i="8"/>
  <c r="AW24" i="8"/>
  <c r="AW26" i="8"/>
  <c r="AW11" i="11"/>
  <c r="AW23" i="11"/>
  <c r="AW21" i="11"/>
  <c r="AW15" i="11"/>
  <c r="AW22" i="11"/>
  <c r="AW8" i="8"/>
  <c r="H5" i="2"/>
  <c r="F5" i="2"/>
  <c r="G5" i="2"/>
  <c r="AT28" i="8"/>
  <c r="AS27" i="8"/>
  <c r="B11" i="2" s="1"/>
  <c r="I4" i="2"/>
  <c r="G4" i="2"/>
  <c r="H4" i="2"/>
  <c r="F4" i="2"/>
  <c r="AW25" i="11"/>
  <c r="AV30" i="11"/>
  <c r="H3" i="2"/>
  <c r="F3" i="2"/>
  <c r="I3" i="2"/>
  <c r="G3" i="2"/>
  <c r="H6" i="2"/>
  <c r="F6" i="2"/>
  <c r="G6" i="2"/>
  <c r="AU29" i="12"/>
  <c r="AW27" i="12" s="1"/>
  <c r="AU29" i="11"/>
  <c r="AW8" i="11"/>
  <c r="AW27" i="8" l="1"/>
  <c r="G10" i="2"/>
  <c r="AS38" i="11"/>
  <c r="AM4" i="11" s="1"/>
  <c r="B7" i="2" s="1"/>
  <c r="F10" i="2"/>
  <c r="F11" i="2" s="1"/>
  <c r="I10" i="2"/>
  <c r="H10" i="2"/>
  <c r="AW27" i="11"/>
  <c r="B12" i="2" s="1"/>
  <c r="H1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5" authorId="0" shapeId="0" xr:uid="{00000000-0006-0000-0100-000001000000}">
      <text>
        <r>
          <rPr>
            <b/>
            <sz val="9"/>
            <color indexed="81"/>
            <rFont val="MS P ゴシック"/>
            <family val="3"/>
            <charset val="128"/>
          </rPr>
          <t>支給決定又は通所給付決定をしている自治体を記載してください。</t>
        </r>
      </text>
    </comment>
    <comment ref="K5" authorId="0" shapeId="0" xr:uid="{00000000-0006-0000-0100-000002000000}">
      <text>
        <r>
          <rPr>
            <b/>
            <sz val="9"/>
            <color indexed="81"/>
            <rFont val="MS P ゴシック"/>
            <family val="3"/>
            <charset val="128"/>
          </rPr>
          <t>生活介護の利用者のみ入力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5" authorId="0" shapeId="0" xr:uid="{00000000-0006-0000-0200-000001000000}">
      <text>
        <r>
          <rPr>
            <b/>
            <sz val="9"/>
            <color indexed="81"/>
            <rFont val="MS P ゴシック"/>
            <family val="3"/>
            <charset val="128"/>
          </rPr>
          <t>支給決定又は通所給付決定をしている自治体を記載してください。</t>
        </r>
      </text>
    </comment>
    <comment ref="K5" authorId="0" shapeId="0" xr:uid="{00000000-0006-0000-0200-000002000000}">
      <text>
        <r>
          <rPr>
            <b/>
            <sz val="9"/>
            <color indexed="81"/>
            <rFont val="MS P ゴシック"/>
            <family val="3"/>
            <charset val="128"/>
          </rPr>
          <t>生活介護の利用者のみ入力</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5" authorId="0" shapeId="0" xr:uid="{00000000-0006-0000-0300-000001000000}">
      <text>
        <r>
          <rPr>
            <b/>
            <sz val="9"/>
            <color indexed="81"/>
            <rFont val="MS P ゴシック"/>
            <family val="3"/>
            <charset val="128"/>
          </rPr>
          <t>支給決定又は通所給付決定をしている自治体を記載してください。</t>
        </r>
      </text>
    </comment>
    <comment ref="K5" authorId="0" shapeId="0" xr:uid="{00000000-0006-0000-0300-000002000000}">
      <text>
        <r>
          <rPr>
            <b/>
            <sz val="9"/>
            <color indexed="81"/>
            <rFont val="MS P ゴシック"/>
            <family val="3"/>
            <charset val="128"/>
          </rPr>
          <t>生活介護の利用者のみ入力</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5" authorId="0" shapeId="0" xr:uid="{00000000-0006-0000-0400-000001000000}">
      <text>
        <r>
          <rPr>
            <b/>
            <sz val="9"/>
            <color indexed="81"/>
            <rFont val="MS P ゴシック"/>
            <family val="3"/>
            <charset val="128"/>
          </rPr>
          <t>支給決定又は通所給付決定をしている自治体を記載してください。</t>
        </r>
      </text>
    </comment>
    <comment ref="K5" authorId="0" shapeId="0" xr:uid="{00000000-0006-0000-0400-000002000000}">
      <text>
        <r>
          <rPr>
            <b/>
            <sz val="9"/>
            <color indexed="81"/>
            <rFont val="MS P ゴシック"/>
            <family val="3"/>
            <charset val="128"/>
          </rPr>
          <t>生活介護の利用者のみ入力</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5" authorId="0" shapeId="0" xr:uid="{00000000-0006-0000-0500-000001000000}">
      <text>
        <r>
          <rPr>
            <b/>
            <sz val="9"/>
            <color indexed="81"/>
            <rFont val="MS P ゴシック"/>
            <family val="3"/>
            <charset val="128"/>
          </rPr>
          <t>支給決定又は通所給付決定をしている自治体を記載してください。</t>
        </r>
      </text>
    </comment>
    <comment ref="K5" authorId="0" shapeId="0" xr:uid="{00000000-0006-0000-0500-000002000000}">
      <text>
        <r>
          <rPr>
            <b/>
            <sz val="9"/>
            <color indexed="81"/>
            <rFont val="MS P ゴシック"/>
            <family val="3"/>
            <charset val="128"/>
          </rPr>
          <t>生活介護の利用者のみ入力</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5" authorId="0" shapeId="0" xr:uid="{00000000-0006-0000-0600-000001000000}">
      <text>
        <r>
          <rPr>
            <b/>
            <sz val="9"/>
            <color indexed="81"/>
            <rFont val="MS P ゴシック"/>
            <family val="3"/>
            <charset val="128"/>
          </rPr>
          <t>支給決定又は通所給付決定をしている自治体を記載してください。</t>
        </r>
      </text>
    </comment>
    <comment ref="K5" authorId="0" shapeId="0" xr:uid="{00000000-0006-0000-0600-000002000000}">
      <text>
        <r>
          <rPr>
            <b/>
            <sz val="9"/>
            <color indexed="81"/>
            <rFont val="MS P ゴシック"/>
            <family val="3"/>
            <charset val="128"/>
          </rPr>
          <t>生活介護の利用者のみ入力</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5" authorId="0" shapeId="0" xr:uid="{00000000-0006-0000-0700-000001000000}">
      <text>
        <r>
          <rPr>
            <b/>
            <sz val="9"/>
            <color indexed="81"/>
            <rFont val="MS P ゴシック"/>
            <family val="3"/>
            <charset val="128"/>
          </rPr>
          <t>支給決定又は通所給付決定をしている自治体を記載してください。</t>
        </r>
      </text>
    </comment>
    <comment ref="K5" authorId="0" shapeId="0" xr:uid="{00000000-0006-0000-0700-000002000000}">
      <text>
        <r>
          <rPr>
            <b/>
            <sz val="9"/>
            <color indexed="81"/>
            <rFont val="MS P ゴシック"/>
            <family val="3"/>
            <charset val="128"/>
          </rPr>
          <t>生活介護の利用者のみ入力</t>
        </r>
      </text>
    </comment>
  </commentList>
</comments>
</file>

<file path=xl/sharedStrings.xml><?xml version="1.0" encoding="utf-8"?>
<sst xmlns="http://schemas.openxmlformats.org/spreadsheetml/2006/main" count="455" uniqueCount="104">
  <si>
    <t>日</t>
    <rPh sb="0" eb="1">
      <t>ニチ</t>
    </rPh>
    <phoneticPr fontId="2"/>
  </si>
  <si>
    <t>曜日</t>
    <rPh sb="0" eb="2">
      <t>ヨウビ</t>
    </rPh>
    <phoneticPr fontId="2"/>
  </si>
  <si>
    <t>予定</t>
    <rPh sb="0" eb="2">
      <t>ヨテイ</t>
    </rPh>
    <phoneticPr fontId="2"/>
  </si>
  <si>
    <t>実績</t>
    <rPh sb="0" eb="2">
      <t>ジッセキ</t>
    </rPh>
    <phoneticPr fontId="2"/>
  </si>
  <si>
    <t>計</t>
    <rPh sb="0" eb="1">
      <t>ケイ</t>
    </rPh>
    <phoneticPr fontId="2"/>
  </si>
  <si>
    <t>合　　　計</t>
    <rPh sb="0" eb="1">
      <t>ゴウ</t>
    </rPh>
    <rPh sb="4" eb="5">
      <t>ケイ</t>
    </rPh>
    <phoneticPr fontId="2"/>
  </si>
  <si>
    <t>　　　通所予定</t>
    <rPh sb="3" eb="5">
      <t>ツウショ</t>
    </rPh>
    <rPh sb="5" eb="7">
      <t>ヨテイ</t>
    </rPh>
    <phoneticPr fontId="2"/>
  </si>
  <si>
    <t>　　　変更して出席</t>
    <rPh sb="3" eb="5">
      <t>ヘンコウ</t>
    </rPh>
    <rPh sb="7" eb="9">
      <t>シュッセキ</t>
    </rPh>
    <phoneticPr fontId="2"/>
  </si>
  <si>
    <t>　　　予定日に欠席</t>
    <rPh sb="3" eb="6">
      <t>ヨテイビ</t>
    </rPh>
    <rPh sb="7" eb="9">
      <t>ケッセキ</t>
    </rPh>
    <phoneticPr fontId="2"/>
  </si>
  <si>
    <t>　　　予定通り出席</t>
    <rPh sb="3" eb="5">
      <t>ヨテイ</t>
    </rPh>
    <rPh sb="5" eb="6">
      <t>ドオ</t>
    </rPh>
    <rPh sb="7" eb="9">
      <t>シュッセキ</t>
    </rPh>
    <phoneticPr fontId="2"/>
  </si>
  <si>
    <t>施設名：</t>
    <rPh sb="0" eb="2">
      <t>シセツ</t>
    </rPh>
    <rPh sb="2" eb="3">
      <t>メイ</t>
    </rPh>
    <phoneticPr fontId="2"/>
  </si>
  <si>
    <t>超重症児等</t>
    <rPh sb="0" eb="1">
      <t>チョウ</t>
    </rPh>
    <rPh sb="1" eb="3">
      <t>ジュウショウ</t>
    </rPh>
    <rPh sb="3" eb="4">
      <t>ジ</t>
    </rPh>
    <rPh sb="4" eb="5">
      <t>トウ</t>
    </rPh>
    <phoneticPr fontId="2"/>
  </si>
  <si>
    <t>（備考）</t>
    <rPh sb="1" eb="3">
      <t>ビコウ</t>
    </rPh>
    <phoneticPr fontId="2"/>
  </si>
  <si>
    <t>「超重症児等」欄、該当する番号に○印をつけること。</t>
    <rPh sb="1" eb="2">
      <t>チョウ</t>
    </rPh>
    <rPh sb="2" eb="4">
      <t>ジュウショウ</t>
    </rPh>
    <rPh sb="4" eb="5">
      <t>ジ</t>
    </rPh>
    <rPh sb="5" eb="6">
      <t>トウ</t>
    </rPh>
    <rPh sb="7" eb="8">
      <t>ラン</t>
    </rPh>
    <rPh sb="9" eb="11">
      <t>ガイトウ</t>
    </rPh>
    <rPh sb="13" eb="15">
      <t>バンゴウ</t>
    </rPh>
    <rPh sb="17" eb="18">
      <t>シルシ</t>
    </rPh>
    <phoneticPr fontId="2"/>
  </si>
  <si>
    <t>A</t>
    <phoneticPr fontId="2"/>
  </si>
  <si>
    <t>B</t>
    <phoneticPr fontId="2"/>
  </si>
  <si>
    <t>C</t>
    <phoneticPr fontId="2"/>
  </si>
  <si>
    <t>D</t>
    <phoneticPr fontId="2"/>
  </si>
  <si>
    <t>実施機関</t>
    <rPh sb="0" eb="2">
      <t>ジッシ</t>
    </rPh>
    <rPh sb="2" eb="4">
      <t>キカン</t>
    </rPh>
    <phoneticPr fontId="2"/>
  </si>
  <si>
    <t>大島分類</t>
    <rPh sb="0" eb="2">
      <t>オオシマ</t>
    </rPh>
    <rPh sb="2" eb="4">
      <t>ブンルイ</t>
    </rPh>
    <phoneticPr fontId="2"/>
  </si>
  <si>
    <t>利用者名</t>
    <rPh sb="0" eb="3">
      <t>リヨウシャ</t>
    </rPh>
    <rPh sb="3" eb="4">
      <t>メイ</t>
    </rPh>
    <phoneticPr fontId="2"/>
  </si>
  <si>
    <t>障害支援区分</t>
    <rPh sb="0" eb="2">
      <t>ショウガイ</t>
    </rPh>
    <rPh sb="2" eb="4">
      <t>シエン</t>
    </rPh>
    <rPh sb="4" eb="6">
      <t>クブン</t>
    </rPh>
    <phoneticPr fontId="2"/>
  </si>
  <si>
    <t>通所予定</t>
    <rPh sb="0" eb="2">
      <t>ツウショ</t>
    </rPh>
    <rPh sb="2" eb="4">
      <t>ヨテイ</t>
    </rPh>
    <phoneticPr fontId="3"/>
  </si>
  <si>
    <t>予定通り出席</t>
    <rPh sb="0" eb="2">
      <t>ヨテイ</t>
    </rPh>
    <rPh sb="2" eb="3">
      <t>ドオ</t>
    </rPh>
    <rPh sb="4" eb="6">
      <t>シュッセキ</t>
    </rPh>
    <phoneticPr fontId="3"/>
  </si>
  <si>
    <t>変更して出席</t>
    <rPh sb="0" eb="2">
      <t>ヘンコウ</t>
    </rPh>
    <rPh sb="4" eb="6">
      <t>シュッセキ</t>
    </rPh>
    <phoneticPr fontId="3"/>
  </si>
  <si>
    <t>予定日に欠席</t>
    <rPh sb="0" eb="3">
      <t>ヨテイビ</t>
    </rPh>
    <rPh sb="4" eb="6">
      <t>ケッセキ</t>
    </rPh>
    <phoneticPr fontId="3"/>
  </si>
  <si>
    <t>A</t>
  </si>
  <si>
    <t>B</t>
  </si>
  <si>
    <t>C</t>
  </si>
  <si>
    <t>D</t>
  </si>
  <si>
    <t>１　超重症児（者）</t>
    <phoneticPr fontId="2"/>
  </si>
  <si>
    <t>３　上記以外</t>
  </si>
  <si>
    <t>⑪</t>
    <phoneticPr fontId="2"/>
  </si>
  <si>
    <t>⑫</t>
    <phoneticPr fontId="2"/>
  </si>
  <si>
    <t>⑬</t>
    <phoneticPr fontId="2"/>
  </si>
  <si>
    <t>⑭</t>
    <phoneticPr fontId="2"/>
  </si>
  <si>
    <t>⑯</t>
    <phoneticPr fontId="2"/>
  </si>
  <si>
    <t>⑲</t>
    <phoneticPr fontId="2"/>
  </si>
  <si>
    <t>⑳</t>
    <phoneticPr fontId="2"/>
  </si>
  <si>
    <t>㉒</t>
    <phoneticPr fontId="2"/>
  </si>
  <si>
    <t>㉓</t>
    <phoneticPr fontId="2"/>
  </si>
  <si>
    <t>㉕</t>
    <phoneticPr fontId="2"/>
  </si>
  <si>
    <t>㉖</t>
    <phoneticPr fontId="2"/>
  </si>
  <si>
    <t>㉘</t>
    <phoneticPr fontId="2"/>
  </si>
  <si>
    <t>㉙</t>
    <phoneticPr fontId="2"/>
  </si>
  <si>
    <t>㉚</t>
    <phoneticPr fontId="2"/>
  </si>
  <si>
    <t>⑮</t>
    <phoneticPr fontId="2"/>
  </si>
  <si>
    <t>⑰</t>
    <phoneticPr fontId="2"/>
  </si>
  <si>
    <t>⑱</t>
    <phoneticPr fontId="2"/>
  </si>
  <si>
    <t>㉑</t>
    <phoneticPr fontId="2"/>
  </si>
  <si>
    <t>㉔</t>
    <phoneticPr fontId="2"/>
  </si>
  <si>
    <t>㉗</t>
    <phoneticPr fontId="2"/>
  </si>
  <si>
    <t>１　超重症児（者）</t>
    <phoneticPr fontId="2"/>
  </si>
  <si>
    <t>B</t>
    <phoneticPr fontId="6"/>
  </si>
  <si>
    <t>C</t>
    <phoneticPr fontId="6"/>
  </si>
  <si>
    <t>２　準超重症児（者）</t>
    <phoneticPr fontId="2"/>
  </si>
  <si>
    <t>シート</t>
    <phoneticPr fontId="2"/>
  </si>
  <si>
    <t>2枚目（11-20）</t>
    <phoneticPr fontId="2"/>
  </si>
  <si>
    <t>3枚目（21-30）</t>
    <phoneticPr fontId="2"/>
  </si>
  <si>
    <t>4枚目 （31-40）</t>
    <phoneticPr fontId="2"/>
  </si>
  <si>
    <t xml:space="preserve">1枚目（1-11） </t>
    <phoneticPr fontId="2"/>
  </si>
  <si>
    <t>日数総計</t>
    <rPh sb="0" eb="2">
      <t>ニッスウ</t>
    </rPh>
    <rPh sb="2" eb="4">
      <t>ソウケイ</t>
    </rPh>
    <phoneticPr fontId="2"/>
  </si>
  <si>
    <t>児童数合計</t>
    <rPh sb="0" eb="2">
      <t>ジドウ</t>
    </rPh>
    <rPh sb="2" eb="3">
      <t>スウ</t>
    </rPh>
    <rPh sb="3" eb="5">
      <t>ゴウケイ</t>
    </rPh>
    <phoneticPr fontId="2"/>
  </si>
  <si>
    <t>超重症</t>
    <rPh sb="0" eb="1">
      <t>チョウ</t>
    </rPh>
    <rPh sb="1" eb="3">
      <t>ジュウショウ</t>
    </rPh>
    <phoneticPr fontId="2"/>
  </si>
  <si>
    <t>重症</t>
    <rPh sb="0" eb="2">
      <t>ジュウショウ</t>
    </rPh>
    <phoneticPr fontId="2"/>
  </si>
  <si>
    <t>全体予定日数</t>
    <rPh sb="0" eb="2">
      <t>ゼンタイ</t>
    </rPh>
    <rPh sb="2" eb="5">
      <t>ヨテイビ</t>
    </rPh>
    <rPh sb="5" eb="6">
      <t>スウ</t>
    </rPh>
    <phoneticPr fontId="2"/>
  </si>
  <si>
    <t>全体出席日数</t>
    <rPh sb="0" eb="2">
      <t>ゼンタイ</t>
    </rPh>
    <rPh sb="2" eb="4">
      <t>シュッセキ</t>
    </rPh>
    <rPh sb="4" eb="6">
      <t>ニッスウ</t>
    </rPh>
    <phoneticPr fontId="2"/>
  </si>
  <si>
    <t>①</t>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</si>
  <si>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</si>
  <si>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</si>
  <si>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</si>
  <si>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</si>
  <si>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</si>
  <si>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</si>
  <si>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</si>
  <si>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</si>
  <si>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</si>
  <si>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㉛</t>
    <phoneticPr fontId="2"/>
  </si>
  <si>
    <t>㉜</t>
    <phoneticPr fontId="2"/>
  </si>
  <si>
    <t>㉝</t>
    <phoneticPr fontId="2"/>
  </si>
  <si>
    <t>㉞</t>
    <phoneticPr fontId="2"/>
  </si>
  <si>
    <t>㉟</t>
    <phoneticPr fontId="2"/>
  </si>
  <si>
    <t>㊱</t>
    <phoneticPr fontId="2"/>
  </si>
  <si>
    <t>㊲</t>
    <phoneticPr fontId="2"/>
  </si>
  <si>
    <t>㊳</t>
    <phoneticPr fontId="2"/>
  </si>
  <si>
    <t>㊴</t>
    <phoneticPr fontId="2"/>
  </si>
  <si>
    <t>㊵</t>
    <phoneticPr fontId="2"/>
  </si>
  <si>
    <r>
      <t>(</t>
    </r>
    <r>
      <rPr>
        <sz val="11"/>
        <rFont val="ＭＳ Ｐゴシック"/>
        <family val="3"/>
        <charset val="128"/>
      </rPr>
      <t>別記第７号様式</t>
    </r>
    <r>
      <rPr>
        <sz val="11"/>
        <rFont val="ＭＳ Ｐゴシック"/>
        <family val="3"/>
        <charset val="128"/>
      </rPr>
      <t>)</t>
    </r>
    <r>
      <rPr>
        <sz val="11"/>
        <rFont val="ＭＳ Ｐゴシック"/>
        <family val="3"/>
        <charset val="128"/>
      </rPr>
      <t xml:space="preserve">　　　　　　　　　　　　　　　　　　　　　　　　　　　　　 </t>
    </r>
    <r>
      <rPr>
        <sz val="11"/>
        <rFont val="ＭＳ Ｐゴシック"/>
        <family val="3"/>
        <charset val="128"/>
      </rPr>
      <t xml:space="preserve">          </t>
    </r>
    <rPh sb="1" eb="3">
      <t>ベッキ</t>
    </rPh>
    <rPh sb="3" eb="4">
      <t>ダイ</t>
    </rPh>
    <rPh sb="5" eb="6">
      <t>ゴウ</t>
    </rPh>
    <rPh sb="6" eb="8">
      <t>ヨウシキ</t>
    </rPh>
    <phoneticPr fontId="2"/>
  </si>
  <si>
    <t xml:space="preserve"> 利用者名簿</t>
    <phoneticPr fontId="2"/>
  </si>
  <si>
    <t>（</t>
    <phoneticPr fontId="2"/>
  </si>
  <si>
    <t>年</t>
    <phoneticPr fontId="2"/>
  </si>
  <si>
    <t>　　　月分）</t>
  </si>
  <si>
    <t>月分）</t>
    <rPh sb="0" eb="1">
      <t>ガツ</t>
    </rPh>
    <rPh sb="1" eb="2">
      <t>ブン</t>
    </rPh>
    <phoneticPr fontId="2"/>
  </si>
  <si>
    <t>5枚目（41-50）</t>
    <rPh sb="1" eb="3">
      <t>マイメ</t>
    </rPh>
    <phoneticPr fontId="2"/>
  </si>
  <si>
    <t>6枚目（51-60）</t>
    <rPh sb="1" eb="3">
      <t>マイメ</t>
    </rPh>
    <phoneticPr fontId="2"/>
  </si>
  <si>
    <t>７枚目（61-70）</t>
    <rPh sb="1" eb="3">
      <t>マイメ</t>
    </rPh>
    <phoneticPr fontId="2"/>
  </si>
  <si>
    <t>営業日</t>
    <rPh sb="0" eb="3">
      <t>エイギョウビ</t>
    </rPh>
    <phoneticPr fontId="2"/>
  </si>
  <si>
    <t>日</t>
    <rPh sb="0" eb="1">
      <t>ニチ</t>
    </rPh>
    <phoneticPr fontId="2"/>
  </si>
  <si>
    <t>月分）</t>
    <phoneticPr fontId="2"/>
  </si>
  <si>
    <t>令和</t>
    <rPh sb="0" eb="2">
      <t>レイワ</t>
    </rPh>
    <phoneticPr fontId="2"/>
  </si>
  <si>
    <t>営業日</t>
    <rPh sb="0" eb="3">
      <t>エイギョウビ</t>
    </rPh>
    <phoneticPr fontId="2"/>
  </si>
  <si>
    <t>利用者数</t>
    <rPh sb="0" eb="2">
      <t>リヨウ</t>
    </rPh>
    <rPh sb="2" eb="3">
      <t>シャ</t>
    </rPh>
    <rPh sb="3" eb="4">
      <t>スウ</t>
    </rPh>
    <phoneticPr fontId="2"/>
  </si>
  <si>
    <t>利用人数</t>
    <rPh sb="0" eb="2">
      <t>リヨウ</t>
    </rPh>
    <rPh sb="2" eb="4">
      <t>ニンズウ</t>
    </rPh>
    <phoneticPr fontId="2"/>
  </si>
  <si>
    <t>医ケア
スコア</t>
    <rPh sb="0" eb="1">
      <t>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</si>
</sst>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ＭＳ Ｐゴシック"/>
      <family val="3"/>
      <charset val="128"/>
    </font>
    <font>
      <sz val="11"/>
      <name val="ＭＳ Ｐゴシック"/>
      <family val="3"/>
      <charset val="128"/>
    </font>
    <font>
      <sz val="6"/>
      <name val="ＭＳ Ｐゴシック"/>
      <family val="3"/>
      <charset val="128"/>
    </font>
    <font>
      <sz val="10.5"/>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u/>
      <sz val="11"/>
      <color theme="10"/>
      <name val="ＭＳ Ｐゴシック"/>
      <family val="3"/>
      <charset val="128"/>
    </font>
    <font>
      <u/>
      <sz val="11"/>
      <color theme="11"/>
      <name val="ＭＳ Ｐゴシック"/>
      <family val="3"/>
      <charset val="128"/>
    </font>
    <font>
      <b/>
      <sz val="11"/>
      <color rgb="FFFF0000"/>
      <name val="ＭＳ Ｐゴシック"/>
      <family val="3"/>
      <charset val="128"/>
    </font>
    <font>
      <b/>
      <sz val="11"/>
      <name val="ＭＳ Ｐゴシック"/>
      <family val="3"/>
      <charset val="128"/>
    </font>
    <font>
      <b/>
      <sz val="9"/>
      <color indexed="81"/>
      <name val="MS P ゴシック"/>
      <family val="3"/>
      <charset val="128"/>
    </font>
    <font>
      <sz val="10"/>
      <name val="ＭＳ Ｐゴシック"/>
      <family val="3"/>
      <charset val="128"/>
    </font>
    <font>
      <sz val="11"/>
      <color theme="1"/>
      <name val="ＭＳ Ｐゴシック"/>
      <family val="3"/>
      <charset val="128"/>
    </font>
  </fonts>
  <fills count="6">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CC"/>
        <bgColor indexed="64"/>
      </patternFill>
    </fill>
  </fills>
  <borders count="52">
    <border>
      <left/>
      <right/>
      <top/>
      <bottom/>
      <diagonal/>
    </border>
    <border>
      <left style="thin">
        <color auto="1"/>
      </left>
      <right style="thin">
        <color auto="1"/>
      </right>
      <top style="thin">
        <color auto="1"/>
      </top>
      <bottom style="hair">
        <color auto="1"/>
      </bottom>
      <diagonal/>
    </border>
    <border>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thin">
        <color auto="1"/>
      </left>
      <right style="thin">
        <color auto="1"/>
      </right>
      <top style="hair">
        <color auto="1"/>
      </top>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thin">
        <color auto="1"/>
      </right>
      <top style="hair">
        <color auto="1"/>
      </top>
      <bottom style="hair">
        <color auto="1"/>
      </bottom>
      <diagonal/>
    </border>
    <border>
      <left style="thin">
        <color auto="1"/>
      </left>
      <right style="thin">
        <color auto="1"/>
      </right>
      <top style="double">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double">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hair">
        <color auto="1"/>
      </right>
      <top style="hair">
        <color auto="1"/>
      </top>
      <bottom style="hair">
        <color auto="1"/>
      </bottom>
      <diagonal/>
    </border>
    <border>
      <left style="thin">
        <color auto="1"/>
      </left>
      <right style="hair">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thin">
        <color auto="1"/>
      </bottom>
      <diagonal/>
    </border>
    <border>
      <left style="hair">
        <color auto="1"/>
      </left>
      <right style="hair">
        <color auto="1"/>
      </right>
      <top style="double">
        <color auto="1"/>
      </top>
      <bottom/>
      <diagonal/>
    </border>
    <border>
      <left style="hair">
        <color auto="1"/>
      </left>
      <right style="thin">
        <color auto="1"/>
      </right>
      <top style="hair">
        <color auto="1"/>
      </top>
      <bottom style="hair">
        <color auto="1"/>
      </bottom>
      <diagonal/>
    </border>
    <border>
      <left style="hair">
        <color auto="1"/>
      </left>
      <right style="thin">
        <color auto="1"/>
      </right>
      <top/>
      <bottom style="thin">
        <color auto="1"/>
      </bottom>
      <diagonal/>
    </border>
    <border>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double">
        <color auto="1"/>
      </top>
      <bottom/>
      <diagonal/>
    </border>
    <border>
      <left style="hair">
        <color auto="1"/>
      </left>
      <right style="thin">
        <color auto="1"/>
      </right>
      <top style="double">
        <color auto="1"/>
      </top>
      <bottom/>
      <diagonal/>
    </border>
    <border>
      <left style="hair">
        <color auto="1"/>
      </left>
      <right/>
      <top style="double">
        <color auto="1"/>
      </top>
      <bottom/>
      <diagonal/>
    </border>
    <border>
      <left style="thin">
        <color auto="1"/>
      </left>
      <right/>
      <top style="hair">
        <color auto="1"/>
      </top>
      <bottom style="hair">
        <color auto="1"/>
      </bottom>
      <diagonal/>
    </border>
    <border>
      <left style="hair">
        <color auto="1"/>
      </left>
      <right/>
      <top style="hair">
        <color auto="1"/>
      </top>
      <bottom style="hair">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double">
        <color auto="1"/>
      </top>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style="thin">
        <color auto="1"/>
      </bottom>
      <diagonal/>
    </border>
    <border>
      <left style="thin">
        <color auto="1"/>
      </left>
      <right style="thin">
        <color auto="1"/>
      </right>
      <top/>
      <bottom style="double">
        <color auto="1"/>
      </bottom>
      <diagonal/>
    </border>
  </borders>
  <cellStyleXfs count="34">
    <xf numFmtId="0" fontId="0" fillId="0" borderId="0">
      <alignment vertical="center"/>
    </xf>
    <xf numFmtId="0" fontId="1" fillId="0" borderId="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cellStyleXfs>
  <cellXfs count="169">
    <xf numFmtId="0" fontId="0" fillId="0" borderId="0" xfId="0">
      <alignment vertical="center"/>
    </xf>
    <xf numFmtId="0" fontId="1" fillId="4" borderId="0" xfId="0" applyFont="1" applyFill="1" applyProtection="1">
      <alignment vertical="center"/>
      <protection locked="0"/>
    </xf>
    <xf numFmtId="0" fontId="1" fillId="0" borderId="6"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0" fillId="0" borderId="2" xfId="0" applyBorder="1" applyProtection="1">
      <alignment vertical="center"/>
      <protection locked="0"/>
    </xf>
    <xf numFmtId="0" fontId="0" fillId="0" borderId="3" xfId="0" applyBorder="1" applyProtection="1">
      <alignment vertical="center"/>
      <protection locked="0"/>
    </xf>
    <xf numFmtId="0" fontId="5" fillId="0" borderId="3" xfId="0" applyFont="1" applyBorder="1" applyProtection="1">
      <alignment vertical="center"/>
      <protection locked="0"/>
    </xf>
    <xf numFmtId="0" fontId="5" fillId="0" borderId="4" xfId="0" applyFont="1" applyBorder="1" applyProtection="1">
      <alignment vertical="center"/>
      <protection locked="0"/>
    </xf>
    <xf numFmtId="0" fontId="0" fillId="0" borderId="32" xfId="0" applyBorder="1" applyProtection="1">
      <alignment vertical="center"/>
      <protection locked="0"/>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Protection="1">
      <alignment vertical="center"/>
      <protection locked="0"/>
    </xf>
    <xf numFmtId="0" fontId="1" fillId="0" borderId="20" xfId="0" applyFont="1" applyBorder="1" applyAlignment="1" applyProtection="1">
      <alignment horizontal="left" vertical="center"/>
      <protection locked="0"/>
    </xf>
    <xf numFmtId="0" fontId="1" fillId="0" borderId="23" xfId="0" applyFont="1" applyBorder="1" applyProtection="1">
      <alignment vertical="center"/>
      <protection locked="0"/>
    </xf>
    <xf numFmtId="0" fontId="0" fillId="0" borderId="0" xfId="1" applyFont="1" applyAlignment="1" applyProtection="1">
      <alignment horizontal="center" vertical="center"/>
      <protection locked="0"/>
    </xf>
    <xf numFmtId="0" fontId="1" fillId="0" borderId="0" xfId="1" applyAlignment="1" applyProtection="1">
      <alignment horizontal="center" vertical="center"/>
      <protection locked="0"/>
    </xf>
    <xf numFmtId="0" fontId="1" fillId="0" borderId="13" xfId="0" applyFont="1" applyBorder="1" applyProtection="1">
      <alignment vertical="center"/>
      <protection locked="0"/>
    </xf>
    <xf numFmtId="0" fontId="1" fillId="0" borderId="0" xfId="1" applyProtection="1">
      <alignment vertical="center"/>
      <protection locked="0"/>
    </xf>
    <xf numFmtId="0" fontId="5" fillId="0" borderId="0" xfId="0" applyFont="1" applyProtection="1">
      <alignment vertical="center"/>
      <protection locked="0"/>
    </xf>
    <xf numFmtId="0" fontId="5" fillId="3" borderId="0" xfId="0" applyFont="1" applyFill="1" applyProtection="1">
      <alignment vertical="center"/>
      <protection locked="0"/>
    </xf>
    <xf numFmtId="0" fontId="0" fillId="0" borderId="0" xfId="0" applyAlignment="1">
      <alignment horizontal="left" vertical="center"/>
    </xf>
    <xf numFmtId="0" fontId="1" fillId="0" borderId="0" xfId="0" applyFont="1">
      <alignment vertical="center"/>
    </xf>
    <xf numFmtId="0" fontId="1" fillId="3" borderId="0" xfId="0" applyFont="1" applyFill="1">
      <alignment vertical="center"/>
    </xf>
    <xf numFmtId="0" fontId="1" fillId="0" borderId="20" xfId="0" applyFont="1" applyBorder="1" applyAlignment="1">
      <alignment horizontal="left" vertical="center"/>
    </xf>
    <xf numFmtId="0" fontId="0" fillId="0" borderId="0" xfId="0" applyAlignment="1">
      <alignment horizontal="right" vertical="center"/>
    </xf>
    <xf numFmtId="0" fontId="1" fillId="0" borderId="23" xfId="0" applyFont="1" applyBorder="1">
      <alignment vertical="center"/>
    </xf>
    <xf numFmtId="0" fontId="1" fillId="0" borderId="2" xfId="0" applyFont="1" applyBorder="1" applyAlignment="1">
      <alignment horizontal="center" vertical="center" shrinkToFit="1"/>
    </xf>
    <xf numFmtId="0" fontId="1" fillId="0" borderId="3"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13" xfId="0" applyFont="1" applyBorder="1">
      <alignment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center" vertical="center"/>
    </xf>
    <xf numFmtId="0" fontId="5" fillId="3" borderId="33" xfId="0" applyFont="1" applyFill="1" applyBorder="1" applyAlignment="1">
      <alignment vertical="center" shrinkToFit="1"/>
    </xf>
    <xf numFmtId="0" fontId="5" fillId="3" borderId="3" xfId="0" applyFont="1" applyFill="1" applyBorder="1" applyAlignment="1">
      <alignment vertical="center" shrinkToFit="1"/>
    </xf>
    <xf numFmtId="0" fontId="5" fillId="3" borderId="34" xfId="0" applyFont="1" applyFill="1" applyBorder="1" applyAlignment="1">
      <alignment vertical="center" shrinkToFit="1"/>
    </xf>
    <xf numFmtId="0" fontId="5" fillId="0" borderId="0" xfId="0" applyFont="1">
      <alignment vertical="center"/>
    </xf>
    <xf numFmtId="0" fontId="5" fillId="3" borderId="0" xfId="0" applyFont="1" applyFill="1">
      <alignment vertical="center"/>
    </xf>
    <xf numFmtId="0" fontId="5" fillId="0" borderId="11" xfId="0" applyFont="1" applyBorder="1" applyAlignment="1">
      <alignment horizontal="center" vertical="center"/>
    </xf>
    <xf numFmtId="0" fontId="5" fillId="3" borderId="25" xfId="0" applyFont="1" applyFill="1" applyBorder="1" applyAlignment="1">
      <alignment vertical="center" shrinkToFit="1"/>
    </xf>
    <xf numFmtId="0" fontId="5" fillId="3" borderId="27" xfId="0" applyFont="1" applyFill="1" applyBorder="1" applyAlignment="1">
      <alignment vertical="center" shrinkToFit="1"/>
    </xf>
    <xf numFmtId="0" fontId="5" fillId="3" borderId="30" xfId="0" applyFont="1" applyFill="1" applyBorder="1" applyAlignment="1">
      <alignment vertical="center" shrinkToFit="1"/>
    </xf>
    <xf numFmtId="0" fontId="0" fillId="0" borderId="1" xfId="0" applyBorder="1" applyAlignment="1">
      <alignment horizontal="center" vertical="center"/>
    </xf>
    <xf numFmtId="0" fontId="0" fillId="0" borderId="11" xfId="0" applyBorder="1" applyAlignment="1">
      <alignment horizontal="center" vertical="center"/>
    </xf>
    <xf numFmtId="0" fontId="5" fillId="0" borderId="23" xfId="0" applyFont="1" applyBorder="1">
      <alignment vertical="center"/>
    </xf>
    <xf numFmtId="0" fontId="5" fillId="0" borderId="22" xfId="0" applyFont="1" applyBorder="1" applyAlignment="1">
      <alignment horizontal="center" vertical="center"/>
    </xf>
    <xf numFmtId="0" fontId="5" fillId="0" borderId="12" xfId="0" applyFont="1" applyBorder="1" applyAlignment="1">
      <alignment horizontal="center" vertical="center"/>
    </xf>
    <xf numFmtId="0" fontId="5" fillId="3" borderId="22" xfId="0" applyFont="1" applyFill="1" applyBorder="1">
      <alignment vertical="center"/>
    </xf>
    <xf numFmtId="0" fontId="5" fillId="3" borderId="29" xfId="0" applyFont="1" applyFill="1" applyBorder="1">
      <alignment vertical="center"/>
    </xf>
    <xf numFmtId="0" fontId="5" fillId="3" borderId="37" xfId="0" applyFont="1" applyFill="1" applyBorder="1">
      <alignment vertical="center"/>
    </xf>
    <xf numFmtId="0" fontId="5" fillId="3" borderId="35" xfId="0" applyFont="1" applyFill="1" applyBorder="1" applyAlignment="1">
      <alignment vertical="center" shrinkToFit="1"/>
    </xf>
    <xf numFmtId="0" fontId="5" fillId="2" borderId="29" xfId="0" applyFont="1" applyFill="1" applyBorder="1">
      <alignment vertical="center"/>
    </xf>
    <xf numFmtId="0" fontId="5" fillId="3" borderId="36" xfId="0" applyFont="1" applyFill="1" applyBorder="1">
      <alignment vertical="center"/>
    </xf>
    <xf numFmtId="0" fontId="5" fillId="0" borderId="24" xfId="0" applyFont="1" applyBorder="1">
      <alignment vertical="center"/>
    </xf>
    <xf numFmtId="0" fontId="5" fillId="0" borderId="0" xfId="0" applyFont="1" applyAlignment="1">
      <alignment horizontal="center" vertical="center"/>
    </xf>
    <xf numFmtId="0" fontId="5" fillId="3" borderId="38" xfId="0" applyFont="1" applyFill="1" applyBorder="1">
      <alignment vertical="center"/>
    </xf>
    <xf numFmtId="0" fontId="5" fillId="3" borderId="27" xfId="0" applyFont="1" applyFill="1" applyBorder="1">
      <alignment vertical="center"/>
    </xf>
    <xf numFmtId="0" fontId="5" fillId="3" borderId="39" xfId="0" applyFont="1" applyFill="1" applyBorder="1">
      <alignment vertical="center"/>
    </xf>
    <xf numFmtId="0" fontId="5" fillId="2" borderId="25" xfId="0" applyFont="1" applyFill="1" applyBorder="1">
      <alignment vertical="center"/>
    </xf>
    <xf numFmtId="0" fontId="5" fillId="2" borderId="27" xfId="0" applyFont="1" applyFill="1" applyBorder="1">
      <alignment vertical="center"/>
    </xf>
    <xf numFmtId="0" fontId="5" fillId="2" borderId="30" xfId="0" applyFont="1" applyFill="1" applyBorder="1">
      <alignment vertical="center"/>
    </xf>
    <xf numFmtId="0" fontId="5" fillId="0" borderId="13" xfId="0" applyFont="1" applyBorder="1">
      <alignment vertical="center"/>
    </xf>
    <xf numFmtId="0" fontId="5" fillId="0" borderId="20" xfId="0" applyFont="1" applyBorder="1" applyAlignment="1">
      <alignment horizontal="center" vertical="center"/>
    </xf>
    <xf numFmtId="0" fontId="5" fillId="0" borderId="13" xfId="0" applyFont="1" applyBorder="1" applyAlignment="1">
      <alignment horizontal="center" vertical="center"/>
    </xf>
    <xf numFmtId="0" fontId="5" fillId="3" borderId="20" xfId="0" applyFont="1" applyFill="1" applyBorder="1">
      <alignment vertical="center"/>
    </xf>
    <xf numFmtId="0" fontId="5" fillId="3" borderId="28" xfId="0" applyFont="1" applyFill="1" applyBorder="1">
      <alignment vertical="center"/>
    </xf>
    <xf numFmtId="0" fontId="5" fillId="3" borderId="40" xfId="0" applyFont="1" applyFill="1" applyBorder="1">
      <alignment vertical="center"/>
    </xf>
    <xf numFmtId="0" fontId="5" fillId="2" borderId="26" xfId="0" applyFont="1" applyFill="1" applyBorder="1">
      <alignment vertical="center"/>
    </xf>
    <xf numFmtId="0" fontId="5" fillId="2" borderId="28" xfId="0" applyFont="1" applyFill="1" applyBorder="1">
      <alignment vertical="center"/>
    </xf>
    <xf numFmtId="0" fontId="5" fillId="2" borderId="31" xfId="0" applyFont="1" applyFill="1" applyBorder="1">
      <alignmen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center" vertical="center"/>
    </xf>
    <xf numFmtId="0" fontId="3" fillId="0" borderId="0" xfId="0" applyFont="1">
      <alignment vertical="center"/>
    </xf>
    <xf numFmtId="0" fontId="5" fillId="0" borderId="17" xfId="0" applyFont="1" applyBorder="1" applyAlignment="1">
      <alignment horizontal="left" vertical="center"/>
    </xf>
    <xf numFmtId="0" fontId="5" fillId="0" borderId="0" xfId="0" applyFont="1" applyAlignment="1">
      <alignment horizontal="left" vertical="center"/>
    </xf>
    <xf numFmtId="0" fontId="5" fillId="0" borderId="18" xfId="0" applyFont="1" applyBorder="1" applyAlignment="1">
      <alignment horizontal="center" vertical="center"/>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5" fillId="0" borderId="21" xfId="0" applyFont="1" applyBorder="1" applyAlignment="1">
      <alignment horizontal="center" vertical="center"/>
    </xf>
    <xf numFmtId="0" fontId="10" fillId="0" borderId="0" xfId="0" applyFont="1">
      <alignment vertical="center"/>
    </xf>
    <xf numFmtId="0" fontId="5" fillId="3" borderId="22" xfId="0" applyFont="1" applyFill="1" applyBorder="1" applyAlignment="1">
      <alignment vertical="center" shrinkToFit="1"/>
    </xf>
    <xf numFmtId="0" fontId="5" fillId="3" borderId="29" xfId="0" applyFont="1" applyFill="1" applyBorder="1" applyAlignment="1">
      <alignment vertical="center" shrinkToFit="1"/>
    </xf>
    <xf numFmtId="0" fontId="5" fillId="3" borderId="37" xfId="0" applyFont="1" applyFill="1" applyBorder="1" applyAlignment="1">
      <alignment vertical="center" shrinkToFit="1"/>
    </xf>
    <xf numFmtId="0" fontId="5" fillId="2" borderId="29" xfId="0" applyFont="1" applyFill="1" applyBorder="1" applyAlignment="1">
      <alignment vertical="center" shrinkToFit="1"/>
    </xf>
    <xf numFmtId="0" fontId="5" fillId="3" borderId="36" xfId="0" applyFont="1" applyFill="1" applyBorder="1" applyAlignment="1">
      <alignment vertical="center" shrinkToFit="1"/>
    </xf>
    <xf numFmtId="0" fontId="5" fillId="3" borderId="38" xfId="0" applyFont="1" applyFill="1" applyBorder="1" applyAlignment="1">
      <alignment vertical="center" shrinkToFit="1"/>
    </xf>
    <xf numFmtId="0" fontId="5" fillId="3" borderId="39" xfId="0" applyFont="1" applyFill="1" applyBorder="1" applyAlignment="1">
      <alignment vertical="center" shrinkToFit="1"/>
    </xf>
    <xf numFmtId="0" fontId="5" fillId="2" borderId="25" xfId="0" applyFont="1" applyFill="1" applyBorder="1" applyAlignment="1">
      <alignment vertical="center" shrinkToFit="1"/>
    </xf>
    <xf numFmtId="0" fontId="5" fillId="2" borderId="27" xfId="0" applyFont="1" applyFill="1" applyBorder="1" applyAlignment="1">
      <alignment vertical="center" shrinkToFit="1"/>
    </xf>
    <xf numFmtId="0" fontId="5" fillId="2" borderId="30" xfId="0" applyFont="1" applyFill="1" applyBorder="1" applyAlignment="1">
      <alignment vertical="center" shrinkToFit="1"/>
    </xf>
    <xf numFmtId="0" fontId="5" fillId="3" borderId="20" xfId="0" applyFont="1" applyFill="1" applyBorder="1" applyAlignment="1">
      <alignment vertical="center" shrinkToFit="1"/>
    </xf>
    <xf numFmtId="0" fontId="5" fillId="3" borderId="28" xfId="0" applyFont="1" applyFill="1" applyBorder="1" applyAlignment="1">
      <alignment vertical="center" shrinkToFit="1"/>
    </xf>
    <xf numFmtId="0" fontId="5" fillId="3" borderId="40" xfId="0" applyFont="1" applyFill="1" applyBorder="1" applyAlignment="1">
      <alignment vertical="center" shrinkToFit="1"/>
    </xf>
    <xf numFmtId="0" fontId="5" fillId="2" borderId="26" xfId="0" applyFont="1" applyFill="1" applyBorder="1" applyAlignment="1">
      <alignment vertical="center" shrinkToFit="1"/>
    </xf>
    <xf numFmtId="0" fontId="5" fillId="2" borderId="28" xfId="0" applyFont="1" applyFill="1" applyBorder="1" applyAlignment="1">
      <alignment vertical="center" shrinkToFit="1"/>
    </xf>
    <xf numFmtId="0" fontId="5" fillId="2" borderId="31" xfId="0" applyFont="1" applyFill="1" applyBorder="1" applyAlignment="1">
      <alignment vertical="center" shrinkToFit="1"/>
    </xf>
    <xf numFmtId="0" fontId="0" fillId="0" borderId="0" xfId="0" applyAlignment="1">
      <alignment horizontal="center" vertical="center"/>
    </xf>
    <xf numFmtId="0" fontId="0" fillId="0" borderId="0" xfId="0" applyAlignment="1">
      <alignment vertical="center" wrapText="1"/>
    </xf>
    <xf numFmtId="0" fontId="0" fillId="3" borderId="23" xfId="0" applyFill="1" applyBorder="1">
      <alignment vertical="center"/>
    </xf>
    <xf numFmtId="0" fontId="0" fillId="3" borderId="42" xfId="0" applyFill="1" applyBorder="1" applyAlignment="1">
      <alignment horizontal="centerContinuous" vertical="center"/>
    </xf>
    <xf numFmtId="0" fontId="0" fillId="3" borderId="50" xfId="0" applyFill="1" applyBorder="1" applyAlignment="1">
      <alignment horizontal="centerContinuous" vertical="center"/>
    </xf>
    <xf numFmtId="0" fontId="0" fillId="3" borderId="13" xfId="0" applyFill="1" applyBorder="1">
      <alignment vertical="center"/>
    </xf>
    <xf numFmtId="0" fontId="0" fillId="3" borderId="41" xfId="1" applyFont="1" applyFill="1" applyBorder="1" applyAlignment="1">
      <alignment horizontal="center" vertical="center"/>
    </xf>
    <xf numFmtId="0" fontId="0" fillId="0" borderId="41" xfId="0" applyBorder="1">
      <alignment vertical="center"/>
    </xf>
    <xf numFmtId="0" fontId="9" fillId="5" borderId="24" xfId="0" applyFont="1" applyFill="1" applyBorder="1">
      <alignment vertical="center"/>
    </xf>
    <xf numFmtId="0" fontId="9" fillId="0" borderId="0" xfId="0" applyFont="1">
      <alignment vertical="center"/>
    </xf>
    <xf numFmtId="0" fontId="0" fillId="4" borderId="50" xfId="0" applyFill="1" applyBorder="1">
      <alignment vertical="center"/>
    </xf>
    <xf numFmtId="0" fontId="0" fillId="0" borderId="50" xfId="0" applyBorder="1">
      <alignment vertical="center"/>
    </xf>
    <xf numFmtId="0" fontId="0" fillId="0" borderId="20" xfId="0" applyBorder="1" applyAlignment="1">
      <alignment horizontal="left" vertical="center"/>
    </xf>
    <xf numFmtId="0" fontId="13" fillId="0" borderId="7" xfId="0" applyFont="1" applyBorder="1" applyAlignment="1" applyProtection="1">
      <alignment horizontal="center" vertical="center"/>
      <protection locked="0"/>
    </xf>
    <xf numFmtId="0" fontId="13" fillId="0" borderId="3" xfId="0" applyFont="1" applyBorder="1" applyProtection="1">
      <alignment vertical="center"/>
      <protection locked="0"/>
    </xf>
    <xf numFmtId="0" fontId="13" fillId="0" borderId="32" xfId="0" applyFont="1" applyBorder="1" applyProtection="1">
      <alignment vertical="center"/>
      <protection locked="0"/>
    </xf>
    <xf numFmtId="0" fontId="0" fillId="3" borderId="17" xfId="1" applyFont="1" applyFill="1" applyBorder="1" applyAlignment="1">
      <alignment horizontal="center" vertical="center"/>
    </xf>
    <xf numFmtId="0" fontId="0" fillId="4" borderId="41" xfId="0" applyFill="1" applyBorder="1">
      <alignment vertical="center"/>
    </xf>
    <xf numFmtId="0" fontId="0" fillId="5" borderId="50" xfId="0" applyFill="1" applyBorder="1">
      <alignment vertical="center"/>
    </xf>
    <xf numFmtId="0" fontId="0" fillId="0" borderId="13" xfId="0" applyBorder="1">
      <alignment vertical="center"/>
    </xf>
    <xf numFmtId="0" fontId="0" fillId="5" borderId="41" xfId="0" applyFill="1" applyBorder="1">
      <alignment vertical="center"/>
    </xf>
    <xf numFmtId="0" fontId="9" fillId="0" borderId="41" xfId="0" applyFont="1" applyBorder="1">
      <alignment vertical="center"/>
    </xf>
    <xf numFmtId="0" fontId="4" fillId="0" borderId="23"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51" xfId="0" applyFont="1" applyBorder="1" applyAlignment="1" applyProtection="1">
      <alignment horizontal="center" vertical="center" wrapText="1"/>
      <protection locked="0"/>
    </xf>
    <xf numFmtId="0" fontId="5" fillId="0" borderId="43" xfId="0" applyFont="1" applyBorder="1" applyAlignment="1">
      <alignment horizontal="center" vertical="center"/>
    </xf>
    <xf numFmtId="0" fontId="5" fillId="0" borderId="22" xfId="0" applyFont="1" applyBorder="1" applyAlignment="1">
      <alignment horizontal="center" vertical="center"/>
    </xf>
    <xf numFmtId="0" fontId="5" fillId="0" borderId="17" xfId="0" applyFont="1" applyBorder="1" applyAlignment="1">
      <alignment horizontal="center" vertical="center"/>
    </xf>
    <xf numFmtId="0" fontId="5" fillId="0" borderId="0" xfId="0" applyFont="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3" fillId="0" borderId="0" xfId="0" applyFont="1" applyAlignment="1">
      <alignment horizontal="right" vertical="center"/>
    </xf>
    <xf numFmtId="0" fontId="0" fillId="0" borderId="23" xfId="0" applyBorder="1" applyAlignment="1">
      <alignment horizontal="center" vertical="center" shrinkToFit="1"/>
    </xf>
    <xf numFmtId="0" fontId="1" fillId="0" borderId="13" xfId="0" applyFont="1" applyBorder="1" applyAlignment="1">
      <alignment horizontal="center" vertical="center" shrinkToFit="1"/>
    </xf>
    <xf numFmtId="0" fontId="0" fillId="0" borderId="23" xfId="0"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1" fillId="0" borderId="23" xfId="0" applyFont="1" applyBorder="1" applyProtection="1">
      <alignment vertical="center"/>
      <protection locked="0"/>
    </xf>
    <xf numFmtId="0" fontId="1" fillId="0" borderId="13" xfId="0" applyFont="1" applyBorder="1" applyProtection="1">
      <alignment vertical="center"/>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44" xfId="0" applyFont="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locked="0"/>
    </xf>
    <xf numFmtId="0" fontId="4" fillId="0" borderId="46" xfId="0" applyFont="1" applyBorder="1" applyAlignment="1" applyProtection="1">
      <alignment horizontal="left" vertical="center" wrapText="1"/>
      <protection locked="0"/>
    </xf>
    <xf numFmtId="0" fontId="1" fillId="0" borderId="23" xfId="0" applyFont="1" applyBorder="1" applyAlignment="1" applyProtection="1">
      <alignment horizontal="center" vertical="center"/>
      <protection locked="0"/>
    </xf>
    <xf numFmtId="0" fontId="4" fillId="0" borderId="19" xfId="0" applyFont="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0" fontId="0" fillId="4" borderId="20" xfId="0" applyFill="1" applyBorder="1" applyAlignment="1" applyProtection="1">
      <alignment horizontal="left" vertical="center" shrinkToFit="1"/>
      <protection locked="0"/>
    </xf>
    <xf numFmtId="0" fontId="1" fillId="0" borderId="23" xfId="0" applyFont="1" applyBorder="1" applyAlignment="1">
      <alignment horizontal="center" vertical="center" shrinkToFit="1"/>
    </xf>
    <xf numFmtId="0" fontId="1" fillId="0" borderId="14" xfId="0" applyFont="1" applyBorder="1" applyAlignment="1">
      <alignment horizontal="center" vertical="center" wrapText="1" shrinkToFit="1"/>
    </xf>
    <xf numFmtId="0" fontId="1" fillId="0" borderId="15" xfId="0" applyFont="1" applyBorder="1" applyAlignment="1">
      <alignment horizontal="center" vertical="center" shrinkToFit="1"/>
    </xf>
    <xf numFmtId="0" fontId="1" fillId="0" borderId="16" xfId="0" applyFont="1" applyBorder="1" applyAlignment="1">
      <alignment horizontal="center" vertical="center" shrinkToFit="1"/>
    </xf>
    <xf numFmtId="0" fontId="1" fillId="0" borderId="19" xfId="0" applyFont="1" applyBorder="1" applyAlignment="1">
      <alignment horizontal="center" vertical="center" shrinkToFit="1"/>
    </xf>
    <xf numFmtId="0" fontId="1" fillId="0" borderId="20" xfId="0" applyFont="1" applyBorder="1" applyAlignment="1">
      <alignment horizontal="center" vertical="center" shrinkToFit="1"/>
    </xf>
    <xf numFmtId="0" fontId="1" fillId="0" borderId="21" xfId="0" applyFont="1" applyBorder="1" applyAlignment="1">
      <alignment horizontal="center" vertical="center" shrinkToFit="1"/>
    </xf>
    <xf numFmtId="0" fontId="12" fillId="0" borderId="23" xfId="0" applyFont="1" applyBorder="1" applyAlignment="1">
      <alignment horizontal="center" vertical="center" wrapText="1"/>
    </xf>
    <xf numFmtId="0" fontId="12" fillId="0" borderId="13" xfId="0" applyFont="1" applyBorder="1" applyAlignment="1">
      <alignment horizontal="center" vertical="center" wrapText="1"/>
    </xf>
    <xf numFmtId="0" fontId="0" fillId="0" borderId="23" xfId="0" applyBorder="1" applyAlignment="1">
      <alignment horizontal="center" vertical="center" wrapText="1"/>
    </xf>
    <xf numFmtId="0" fontId="0" fillId="0" borderId="13" xfId="0" applyBorder="1" applyAlignment="1">
      <alignment horizontal="center" vertical="center" wrapText="1"/>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4" fillId="0" borderId="2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7"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1" fillId="0" borderId="20" xfId="0" applyFont="1" applyBorder="1" applyAlignment="1">
      <alignment horizontal="left" vertical="center"/>
    </xf>
    <xf numFmtId="0" fontId="0" fillId="0" borderId="20" xfId="0" applyBorder="1" applyAlignment="1">
      <alignment horizontal="left" vertical="center"/>
    </xf>
  </cellXfs>
  <cellStyles count="34">
    <cellStyle name="ハイパーリンク" xfId="2" builtinId="8" hidden="1"/>
    <cellStyle name="ハイパーリンク" xfId="4" builtinId="8" hidden="1"/>
    <cellStyle name="ハイパーリンク" xfId="6" builtinId="8" hidden="1"/>
    <cellStyle name="ハイパーリンク" xfId="8" builtinId="8" hidden="1"/>
    <cellStyle name="ハイパーリンク" xfId="10" builtinId="8" hidden="1"/>
    <cellStyle name="ハイパーリンク" xfId="12" builtinId="8" hidden="1"/>
    <cellStyle name="ハイパーリンク" xfId="14" builtinId="8" hidden="1"/>
    <cellStyle name="ハイパーリンク" xfId="16" builtinId="8" hidden="1"/>
    <cellStyle name="ハイパーリンク" xfId="18" builtinId="8" hidden="1"/>
    <cellStyle name="ハイパーリンク" xfId="20" builtinId="8" hidden="1"/>
    <cellStyle name="ハイパーリンク" xfId="22" builtinId="8" hidden="1"/>
    <cellStyle name="ハイパーリンク" xfId="24" builtinId="8" hidden="1"/>
    <cellStyle name="ハイパーリンク" xfId="26" builtinId="8" hidden="1"/>
    <cellStyle name="ハイパーリンク" xfId="28" builtinId="8" hidden="1"/>
    <cellStyle name="ハイパーリンク" xfId="30" builtinId="8" hidden="1"/>
    <cellStyle name="ハイパーリンク" xfId="32" builtinId="8" hidden="1"/>
    <cellStyle name="標準" xfId="0" builtinId="0"/>
    <cellStyle name="標準 2" xfId="1" xr:uid="{00000000-0005-0000-0000-000011000000}"/>
    <cellStyle name="表示済みのハイパーリンク" xfId="3" builtinId="9" hidden="1"/>
    <cellStyle name="表示済みのハイパーリンク" xfId="5" builtinId="9" hidden="1"/>
    <cellStyle name="表示済みのハイパーリンク" xfId="7" builtinId="9" hidden="1"/>
    <cellStyle name="表示済みのハイパーリンク" xfId="9" builtinId="9" hidden="1"/>
    <cellStyle name="表示済みのハイパーリンク" xfId="11" builtinId="9" hidden="1"/>
    <cellStyle name="表示済みのハイパーリンク" xfId="13" builtinId="9" hidden="1"/>
    <cellStyle name="表示済みのハイパーリンク" xfId="15" builtinId="9" hidden="1"/>
    <cellStyle name="表示済みのハイパーリンク" xfId="17" builtinId="9" hidden="1"/>
    <cellStyle name="表示済みのハイパーリンク" xfId="19" builtinId="9" hidden="1"/>
    <cellStyle name="表示済みのハイパーリンク" xfId="21" builtinId="9" hidden="1"/>
    <cellStyle name="表示済みのハイパーリンク" xfId="23" builtinId="9" hidden="1"/>
    <cellStyle name="表示済みのハイパーリンク" xfId="25" builtinId="9" hidden="1"/>
    <cellStyle name="表示済みのハイパーリンク" xfId="27" builtinId="9" hidden="1"/>
    <cellStyle name="表示済みのハイパーリンク" xfId="29" builtinId="9" hidden="1"/>
    <cellStyle name="表示済みのハイパーリンク" xfId="31" builtinId="9" hidden="1"/>
    <cellStyle name="表示済みのハイパーリンク" xfId="33" builtinId="9" hidde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7620</xdr:rowOff>
    </xdr:from>
    <xdr:to>
      <xdr:col>13</xdr:col>
      <xdr:colOff>571500</xdr:colOff>
      <xdr:row>30</xdr:row>
      <xdr:rowOff>160020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0" y="7620"/>
          <a:ext cx="8496300" cy="5181600"/>
        </a:xfrm>
        <a:prstGeom prst="round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kumimoji="1" lang="ja-JP" altLang="en-US" sz="1600" b="1">
              <a:latin typeface="HG丸ｺﾞｼｯｸM-PRO" panose="020F0600000000000000" pitchFamily="50" charset="-128"/>
              <a:ea typeface="HG丸ｺﾞｼｯｸM-PRO" panose="020F0600000000000000" pitchFamily="50" charset="-128"/>
            </a:rPr>
            <a:t>＜作成・提出にあたっての注意事項＞</a:t>
          </a:r>
          <a:endParaRPr kumimoji="1" lang="en-US" altLang="ja-JP" sz="1600" b="1">
            <a:latin typeface="HG丸ｺﾞｼｯｸM-PRO" panose="020F0600000000000000" pitchFamily="50" charset="-128"/>
            <a:ea typeface="HG丸ｺﾞｼｯｸM-PRO" panose="020F0600000000000000" pitchFamily="50" charset="-128"/>
          </a:endParaRPr>
        </a:p>
        <a:p>
          <a:pPr algn="l"/>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①　</a:t>
          </a:r>
          <a:r>
            <a:rPr kumimoji="1" lang="ja-JP" altLang="en-US" sz="1600" b="1" u="sng">
              <a:latin typeface="HG丸ｺﾞｼｯｸM-PRO" panose="020F0600000000000000" pitchFamily="50" charset="-128"/>
              <a:ea typeface="HG丸ｺﾞｼｯｸM-PRO" panose="020F0600000000000000" pitchFamily="50" charset="-128"/>
            </a:rPr>
            <a:t>毎月１０日までに</a:t>
          </a:r>
          <a:r>
            <a:rPr kumimoji="1" lang="ja-JP" altLang="en-US" sz="1600" b="1">
              <a:latin typeface="HG丸ｺﾞｼｯｸM-PRO" panose="020F0600000000000000" pitchFamily="50" charset="-128"/>
              <a:ea typeface="HG丸ｺﾞｼｯｸM-PRO" panose="020F0600000000000000" pitchFamily="50" charset="-128"/>
            </a:rPr>
            <a:t>前月分の実績を御提出ください。</a:t>
          </a:r>
          <a:endParaRPr kumimoji="1" lang="en-US" altLang="ja-JP" sz="1600" b="1">
            <a:latin typeface="HG丸ｺﾞｼｯｸM-PRO" panose="020F0600000000000000" pitchFamily="50" charset="-128"/>
            <a:ea typeface="HG丸ｺﾞｼｯｸM-PRO" panose="020F0600000000000000" pitchFamily="50" charset="-128"/>
          </a:endParaRPr>
        </a:p>
        <a:p>
          <a:pPr algn="l"/>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②　提出は原則電子メールで受け付けますので、パスワードを付したまま御提出くだ</a:t>
          </a:r>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　さい。</a:t>
          </a:r>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　</a:t>
          </a:r>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③　集計作業に支障が出ますので、</a:t>
          </a:r>
          <a:r>
            <a:rPr kumimoji="1" lang="ja-JP" altLang="en-US" sz="1600" b="1" u="sng">
              <a:latin typeface="HG丸ｺﾞｼｯｸM-PRO" panose="020F0600000000000000" pitchFamily="50" charset="-128"/>
              <a:ea typeface="HG丸ｺﾞｼｯｸM-PRO" panose="020F0600000000000000" pitchFamily="50" charset="-128"/>
            </a:rPr>
            <a:t>記載していないシートであってもシートは削除し</a:t>
          </a:r>
          <a:endParaRPr kumimoji="1" lang="en-US" altLang="ja-JP" sz="1600" b="1" u="sng">
            <a:latin typeface="HG丸ｺﾞｼｯｸM-PRO" panose="020F0600000000000000" pitchFamily="50" charset="-128"/>
            <a:ea typeface="HG丸ｺﾞｼｯｸM-PRO" panose="020F0600000000000000" pitchFamily="50" charset="-128"/>
          </a:endParaRPr>
        </a:p>
        <a:p>
          <a:pPr algn="l"/>
          <a:r>
            <a:rPr kumimoji="1" lang="ja-JP" altLang="en-US" sz="1600" b="1" u="none">
              <a:latin typeface="HG丸ｺﾞｼｯｸM-PRO" panose="020F0600000000000000" pitchFamily="50" charset="-128"/>
              <a:ea typeface="HG丸ｺﾞｼｯｸM-PRO" panose="020F0600000000000000" pitchFamily="50" charset="-128"/>
            </a:rPr>
            <a:t>　</a:t>
          </a:r>
          <a:r>
            <a:rPr kumimoji="1" lang="ja-JP" altLang="en-US" sz="1600" b="1" u="sng">
              <a:latin typeface="HG丸ｺﾞｼｯｸM-PRO" panose="020F0600000000000000" pitchFamily="50" charset="-128"/>
              <a:ea typeface="HG丸ｺﾞｼｯｸM-PRO" panose="020F0600000000000000" pitchFamily="50" charset="-128"/>
            </a:rPr>
            <a:t>ないでください。</a:t>
          </a:r>
          <a:endParaRPr kumimoji="1" lang="en-US" altLang="ja-JP" sz="1600" b="1" u="sng">
            <a:latin typeface="HG丸ｺﾞｼｯｸM-PRO" panose="020F0600000000000000" pitchFamily="50" charset="-128"/>
            <a:ea typeface="HG丸ｺﾞｼｯｸM-PRO" panose="020F0600000000000000" pitchFamily="50" charset="-128"/>
          </a:endParaRPr>
        </a:p>
        <a:p>
          <a:pPr algn="l"/>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④　月ごとに実績を集計しておりますので、同一ファイル内に</a:t>
          </a:r>
          <a:r>
            <a:rPr kumimoji="1" lang="ja-JP" altLang="en-US" sz="1600" b="1" u="sng">
              <a:latin typeface="HG丸ｺﾞｼｯｸM-PRO" panose="020F0600000000000000" pitchFamily="50" charset="-128"/>
              <a:ea typeface="HG丸ｺﾞｼｯｸM-PRO" panose="020F0600000000000000" pitchFamily="50" charset="-128"/>
            </a:rPr>
            <a:t>複数月の実績を入力せ</a:t>
          </a:r>
          <a:endParaRPr kumimoji="1" lang="en-US" altLang="ja-JP" sz="1600" b="1" u="sng">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　</a:t>
          </a:r>
          <a:r>
            <a:rPr kumimoji="1" lang="ja-JP" altLang="en-US" sz="1600" b="1" u="sng">
              <a:latin typeface="HG丸ｺﾞｼｯｸM-PRO" panose="020F0600000000000000" pitchFamily="50" charset="-128"/>
              <a:ea typeface="HG丸ｺﾞｼｯｸM-PRO" panose="020F0600000000000000" pitchFamily="50" charset="-128"/>
            </a:rPr>
            <a:t>ず</a:t>
          </a:r>
          <a:r>
            <a:rPr kumimoji="1" lang="ja-JP" altLang="en-US" sz="1600" b="1">
              <a:latin typeface="HG丸ｺﾞｼｯｸM-PRO" panose="020F0600000000000000" pitchFamily="50" charset="-128"/>
              <a:ea typeface="HG丸ｺﾞｼｯｸM-PRO" panose="020F0600000000000000" pitchFamily="50" charset="-128"/>
            </a:rPr>
            <a:t>に毎月新たにファイルを御作成ください。</a:t>
          </a:r>
          <a:endParaRPr kumimoji="1" lang="en-US" altLang="ja-JP" sz="1600" b="1">
            <a:latin typeface="HG丸ｺﾞｼｯｸM-PRO" panose="020F0600000000000000" pitchFamily="50" charset="-128"/>
            <a:ea typeface="HG丸ｺﾞｼｯｸM-PRO" panose="020F0600000000000000" pitchFamily="50" charset="-128"/>
          </a:endParaRPr>
        </a:p>
        <a:p>
          <a:pPr algn="l"/>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⑤　様式に変更が生じており古い様式では適切に集計されない場合がありますので、</a:t>
          </a:r>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　</a:t>
          </a:r>
          <a:r>
            <a:rPr kumimoji="1" lang="ja-JP" altLang="en-US" sz="1600" b="1" u="sng">
              <a:latin typeface="HG丸ｺﾞｼｯｸM-PRO" panose="020F0600000000000000" pitchFamily="50" charset="-128"/>
              <a:ea typeface="HG丸ｺﾞｼｯｸM-PRO" panose="020F0600000000000000" pitchFamily="50" charset="-128"/>
            </a:rPr>
            <a:t>必ず最新様式を御利用ください</a:t>
          </a:r>
          <a:r>
            <a:rPr kumimoji="1" lang="ja-JP" altLang="en-US" sz="1600" b="1">
              <a:latin typeface="HG丸ｺﾞｼｯｸM-PRO" panose="020F0600000000000000" pitchFamily="50" charset="-128"/>
              <a:ea typeface="HG丸ｺﾞｼｯｸM-PRO" panose="020F0600000000000000" pitchFamily="50" charset="-128"/>
            </a:rPr>
            <a:t>。</a:t>
          </a:r>
          <a:endParaRPr kumimoji="1" lang="en-US" altLang="ja-JP" sz="1600" b="1">
            <a:latin typeface="HG丸ｺﾞｼｯｸM-PRO" panose="020F0600000000000000" pitchFamily="50" charset="-128"/>
            <a:ea typeface="HG丸ｺﾞｼｯｸM-PRO" panose="020F0600000000000000" pitchFamily="50" charset="-128"/>
          </a:endParaRPr>
        </a:p>
        <a:p>
          <a:pPr algn="l"/>
          <a:endParaRPr kumimoji="1" lang="en-US" altLang="ja-JP" sz="1600" b="1">
            <a:latin typeface="HG丸ｺﾞｼｯｸM-PRO" panose="020F0600000000000000" pitchFamily="50" charset="-128"/>
            <a:ea typeface="HG丸ｺﾞｼｯｸM-PRO" panose="020F0600000000000000" pitchFamily="50" charset="-128"/>
          </a:endParaRPr>
        </a:p>
        <a:p>
          <a:pPr algn="l"/>
          <a:r>
            <a:rPr kumimoji="1" lang="ja-JP" altLang="en-US" sz="1600" b="1">
              <a:latin typeface="HG丸ｺﾞｼｯｸM-PRO" panose="020F0600000000000000" pitchFamily="50" charset="-128"/>
              <a:ea typeface="HG丸ｺﾞｼｯｸM-PRO" panose="020F0600000000000000" pitchFamily="50" charset="-128"/>
            </a:rPr>
            <a:t>⑥　記載内容に誤りがないか今一度御確認ください。</a:t>
          </a:r>
          <a:endParaRPr kumimoji="1" lang="en-US" altLang="ja-JP" sz="1600" b="1">
            <a:latin typeface="HG丸ｺﾞｼｯｸM-PRO" panose="020F0600000000000000" pitchFamily="50" charset="-128"/>
            <a:ea typeface="HG丸ｺﾞｼｯｸM-PRO" panose="020F0600000000000000" pitchFamily="50" charset="-128"/>
          </a:endParaRPr>
        </a:p>
      </xdr:txBody>
    </xdr:sp>
    <xdr:clientData/>
  </xdr:two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workbookViewId="0"/>
  </sheetViews>
  <sheetFormatPr defaultColWidth="8.88671875" defaultRowHeight="13.2"/>
  <sheetData/>
  <phoneticPr fontId="2"/>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C41"/>
  <sheetViews>
    <sheetView view="pageBreakPreview" zoomScale="80" zoomScaleNormal="100" zoomScaleSheetLayoutView="80" workbookViewId="0">
      <selection activeCell="Q13" sqref="Q13"/>
    </sheetView>
  </sheetViews>
  <sheetFormatPr defaultColWidth="9" defaultRowHeight="13.2"/>
  <cols>
    <col min="1" max="1" width="1.77734375" style="19" customWidth="1"/>
    <col min="2" max="2" width="9.77734375" style="19" customWidth="1"/>
    <col min="3" max="3" width="7.6640625" style="19" customWidth="1"/>
    <col min="4" max="8" width="2.44140625" style="19" customWidth="1"/>
    <col min="9" max="9" width="2.6640625" style="19" customWidth="1"/>
    <col min="10" max="10" width="4.6640625" style="19" customWidth="1"/>
    <col min="11" max="12" width="5.109375" style="19" customWidth="1"/>
    <col min="13" max="13" width="4.77734375" style="19" customWidth="1"/>
    <col min="14" max="43" width="2.77734375" style="19" customWidth="1"/>
    <col min="44" max="47" width="3.6640625" style="19" customWidth="1"/>
    <col min="48" max="48" width="3.77734375" style="19" customWidth="1"/>
    <col min="49" max="49" width="5" style="19" customWidth="1"/>
    <col min="50" max="50" width="9" style="19"/>
    <col min="51" max="51" width="9" style="20" customWidth="1"/>
    <col min="52" max="16384" width="9" style="19"/>
  </cols>
  <sheetData>
    <row r="1" spans="1:55">
      <c r="AY1" s="39"/>
    </row>
    <row r="2" spans="1:55" s="12" customFormat="1">
      <c r="A2" s="21" t="s">
        <v>87</v>
      </c>
      <c r="P2" t="s">
        <v>88</v>
      </c>
      <c r="Q2" s="22"/>
      <c r="R2" s="22"/>
      <c r="S2" s="22"/>
      <c r="T2" t="s">
        <v>89</v>
      </c>
      <c r="U2" t="s">
        <v>99</v>
      </c>
      <c r="V2" s="22"/>
      <c r="W2" s="1"/>
      <c r="X2" t="s">
        <v>90</v>
      </c>
      <c r="Y2" s="1"/>
      <c r="Z2" t="s">
        <v>98</v>
      </c>
      <c r="AY2" s="23"/>
    </row>
    <row r="3" spans="1:55" s="12" customFormat="1" ht="24" customHeight="1">
      <c r="AP3" s="111" t="s">
        <v>10</v>
      </c>
      <c r="AQ3" s="13"/>
      <c r="AR3" s="13"/>
      <c r="AS3" s="147"/>
      <c r="AT3" s="147"/>
      <c r="AU3" s="147"/>
      <c r="AV3" s="147"/>
      <c r="AW3" s="147"/>
      <c r="AY3" s="23"/>
    </row>
    <row r="4" spans="1:55" s="12" customFormat="1" ht="13.5" customHeight="1">
      <c r="AL4" s="25" t="s">
        <v>96</v>
      </c>
      <c r="AM4" s="23">
        <f>AS38</f>
        <v>0</v>
      </c>
      <c r="AN4" t="s">
        <v>97</v>
      </c>
      <c r="AY4" s="23"/>
    </row>
    <row r="5" spans="1:55" s="12" customFormat="1" ht="19.95" customHeight="1">
      <c r="A5" s="26"/>
      <c r="B5" s="148" t="s">
        <v>20</v>
      </c>
      <c r="C5" s="148" t="s">
        <v>18</v>
      </c>
      <c r="D5" s="149" t="s">
        <v>11</v>
      </c>
      <c r="E5" s="150"/>
      <c r="F5" s="150"/>
      <c r="G5" s="150"/>
      <c r="H5" s="150"/>
      <c r="I5" s="151"/>
      <c r="J5" s="155" t="s">
        <v>19</v>
      </c>
      <c r="K5" s="157" t="s">
        <v>21</v>
      </c>
      <c r="L5" s="162" t="s">
        <v>103</v>
      </c>
      <c r="M5" s="10" t="s">
        <v>0</v>
      </c>
      <c r="N5" s="27">
        <v>1</v>
      </c>
      <c r="O5" s="28">
        <v>2</v>
      </c>
      <c r="P5" s="28">
        <v>3</v>
      </c>
      <c r="Q5" s="28">
        <v>4</v>
      </c>
      <c r="R5" s="28">
        <v>5</v>
      </c>
      <c r="S5" s="28">
        <v>6</v>
      </c>
      <c r="T5" s="28">
        <v>7</v>
      </c>
      <c r="U5" s="28">
        <v>8</v>
      </c>
      <c r="V5" s="28">
        <v>9</v>
      </c>
      <c r="W5" s="28">
        <v>10</v>
      </c>
      <c r="X5" s="28">
        <v>11</v>
      </c>
      <c r="Y5" s="28">
        <v>12</v>
      </c>
      <c r="Z5" s="28">
        <v>13</v>
      </c>
      <c r="AA5" s="28">
        <v>14</v>
      </c>
      <c r="AB5" s="28">
        <v>15</v>
      </c>
      <c r="AC5" s="28">
        <v>16</v>
      </c>
      <c r="AD5" s="28">
        <v>17</v>
      </c>
      <c r="AE5" s="28">
        <v>18</v>
      </c>
      <c r="AF5" s="28">
        <v>19</v>
      </c>
      <c r="AG5" s="28">
        <v>20</v>
      </c>
      <c r="AH5" s="28">
        <v>21</v>
      </c>
      <c r="AI5" s="28">
        <v>22</v>
      </c>
      <c r="AJ5" s="28">
        <v>23</v>
      </c>
      <c r="AK5" s="28">
        <v>24</v>
      </c>
      <c r="AL5" s="28">
        <v>25</v>
      </c>
      <c r="AM5" s="28">
        <v>26</v>
      </c>
      <c r="AN5" s="28">
        <v>27</v>
      </c>
      <c r="AO5" s="28">
        <v>28</v>
      </c>
      <c r="AP5" s="28">
        <v>29</v>
      </c>
      <c r="AQ5" s="28">
        <v>30</v>
      </c>
      <c r="AR5" s="29">
        <v>31</v>
      </c>
      <c r="AS5" s="159"/>
      <c r="AT5" s="160"/>
      <c r="AU5" s="160"/>
      <c r="AV5" s="160"/>
      <c r="AW5" s="161"/>
      <c r="AY5" s="23"/>
      <c r="AZ5" s="15"/>
      <c r="BA5" s="16"/>
      <c r="BB5" s="16"/>
      <c r="BC5" s="16"/>
    </row>
    <row r="6" spans="1:55" s="12" customFormat="1" ht="19.95" customHeight="1">
      <c r="A6" s="30"/>
      <c r="B6" s="132"/>
      <c r="C6" s="132"/>
      <c r="D6" s="152"/>
      <c r="E6" s="153"/>
      <c r="F6" s="153"/>
      <c r="G6" s="153"/>
      <c r="H6" s="153"/>
      <c r="I6" s="154"/>
      <c r="J6" s="156"/>
      <c r="K6" s="158"/>
      <c r="L6" s="163"/>
      <c r="M6" s="11" t="s">
        <v>1</v>
      </c>
      <c r="N6" s="2"/>
      <c r="O6" s="3"/>
      <c r="P6" s="112"/>
      <c r="Q6" s="3"/>
      <c r="R6" s="3"/>
      <c r="S6" s="3"/>
      <c r="T6" s="3"/>
      <c r="U6" s="3"/>
      <c r="V6" s="3"/>
      <c r="W6" s="3"/>
      <c r="X6" s="3"/>
      <c r="Y6" s="3"/>
      <c r="Z6" s="3"/>
      <c r="AA6" s="3"/>
      <c r="AB6" s="3"/>
      <c r="AC6" s="3"/>
      <c r="AD6" s="3"/>
      <c r="AE6" s="3"/>
      <c r="AF6" s="3"/>
      <c r="AG6" s="3"/>
      <c r="AH6" s="3"/>
      <c r="AI6" s="3"/>
      <c r="AJ6" s="3"/>
      <c r="AK6" s="3"/>
      <c r="AL6" s="3"/>
      <c r="AM6" s="3"/>
      <c r="AN6" s="3"/>
      <c r="AO6" s="3"/>
      <c r="AP6" s="3"/>
      <c r="AQ6" s="3"/>
      <c r="AR6" s="4"/>
      <c r="AS6" s="32" t="s">
        <v>14</v>
      </c>
      <c r="AT6" s="31" t="s">
        <v>15</v>
      </c>
      <c r="AU6" s="31" t="s">
        <v>16</v>
      </c>
      <c r="AV6" s="31" t="s">
        <v>17</v>
      </c>
      <c r="AW6" s="33" t="s">
        <v>4</v>
      </c>
      <c r="AY6" s="23"/>
      <c r="AZ6" s="18"/>
      <c r="BA6" s="18"/>
      <c r="BB6" s="18"/>
      <c r="BC6" s="18"/>
    </row>
    <row r="7" spans="1:55" ht="19.95" customHeight="1">
      <c r="A7" s="131" t="s">
        <v>67</v>
      </c>
      <c r="B7" s="133"/>
      <c r="C7" s="135"/>
      <c r="D7" s="137"/>
      <c r="E7" s="138"/>
      <c r="F7" s="138"/>
      <c r="G7" s="138"/>
      <c r="H7" s="138"/>
      <c r="I7" s="139"/>
      <c r="J7" s="121"/>
      <c r="K7" s="121"/>
      <c r="L7" s="121"/>
      <c r="M7" s="34" t="s">
        <v>2</v>
      </c>
      <c r="N7" s="5"/>
      <c r="O7" s="5"/>
      <c r="P7" s="5"/>
      <c r="Q7" s="5"/>
      <c r="R7" s="5"/>
      <c r="S7" s="5"/>
      <c r="T7" s="5"/>
      <c r="U7" s="5"/>
      <c r="V7" s="5"/>
      <c r="W7" s="5"/>
      <c r="X7" s="5"/>
      <c r="Y7" s="5"/>
      <c r="Z7" s="5"/>
      <c r="AA7" s="5"/>
      <c r="AB7" s="5"/>
      <c r="AC7" s="7"/>
      <c r="AD7" s="7"/>
      <c r="AE7" s="6"/>
      <c r="AF7" s="7"/>
      <c r="AG7" s="6"/>
      <c r="AH7" s="7"/>
      <c r="AI7" s="6"/>
      <c r="AJ7" s="6"/>
      <c r="AK7" s="7"/>
      <c r="AL7" s="7"/>
      <c r="AM7" s="7"/>
      <c r="AN7" s="7"/>
      <c r="AO7" s="7"/>
      <c r="AP7" s="7"/>
      <c r="AQ7" s="7"/>
      <c r="AR7" s="8"/>
      <c r="AS7" s="35" t="str">
        <f t="shared" ref="AS7:AS26" si="0">IF(COUNTIF($N7:$AR7,AS$6)&gt;0,COUNTIF($N7:$AR7,AS$6),"")</f>
        <v/>
      </c>
      <c r="AT7" s="36" t="str">
        <f t="shared" ref="AT7:AV26" si="1">IF(COUNTIF($N7:$AR7,AT$6)&gt;0,COUNTIF($N7:$AR7,AT$6),"")</f>
        <v/>
      </c>
      <c r="AU7" s="36" t="str">
        <f t="shared" si="1"/>
        <v/>
      </c>
      <c r="AV7" s="36" t="str">
        <f t="shared" si="1"/>
        <v/>
      </c>
      <c r="AW7" s="37" t="str">
        <f>IF(SUM(AS7:AV7)&gt;0,SUM(AS7:AV7),"")</f>
        <v/>
      </c>
      <c r="AY7" s="39" t="str">
        <f t="shared" ref="AY7:AY26" si="2">IF(M7="実績",LEFT(D6,1),"")</f>
        <v/>
      </c>
    </row>
    <row r="8" spans="1:55" ht="19.95" customHeight="1">
      <c r="A8" s="132"/>
      <c r="B8" s="134"/>
      <c r="C8" s="136"/>
      <c r="D8" s="144"/>
      <c r="E8" s="145"/>
      <c r="F8" s="145"/>
      <c r="G8" s="145"/>
      <c r="H8" s="145"/>
      <c r="I8" s="146"/>
      <c r="J8" s="122"/>
      <c r="K8" s="122"/>
      <c r="L8" s="122"/>
      <c r="M8" s="40" t="s">
        <v>3</v>
      </c>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41" t="str">
        <f t="shared" si="0"/>
        <v/>
      </c>
      <c r="AT8" s="42" t="str">
        <f t="shared" si="1"/>
        <v/>
      </c>
      <c r="AU8" s="42" t="str">
        <f t="shared" si="1"/>
        <v/>
      </c>
      <c r="AV8" s="42" t="str">
        <f t="shared" si="1"/>
        <v/>
      </c>
      <c r="AW8" s="43" t="str">
        <f>IF(SUM(AS8:AV8)&gt;0,SUM(AS8:AV8),"")</f>
        <v/>
      </c>
      <c r="AY8" s="39" t="str">
        <f t="shared" si="2"/>
        <v/>
      </c>
    </row>
    <row r="9" spans="1:55" ht="19.95" customHeight="1">
      <c r="A9" s="131" t="s">
        <v>68</v>
      </c>
      <c r="B9" s="133"/>
      <c r="C9" s="135"/>
      <c r="D9" s="137"/>
      <c r="E9" s="138"/>
      <c r="F9" s="138"/>
      <c r="G9" s="138"/>
      <c r="H9" s="138"/>
      <c r="I9" s="139"/>
      <c r="J9" s="121"/>
      <c r="K9" s="121"/>
      <c r="L9" s="121"/>
      <c r="M9" s="44" t="s">
        <v>2</v>
      </c>
      <c r="N9" s="5"/>
      <c r="O9" s="5"/>
      <c r="P9" s="5"/>
      <c r="Q9" s="5"/>
      <c r="R9" s="5"/>
      <c r="S9" s="5"/>
      <c r="T9" s="5"/>
      <c r="U9" s="5"/>
      <c r="V9" s="5"/>
      <c r="W9" s="5"/>
      <c r="X9" s="5"/>
      <c r="Y9" s="5"/>
      <c r="Z9" s="5"/>
      <c r="AA9" s="5"/>
      <c r="AB9" s="5"/>
      <c r="AC9" s="7"/>
      <c r="AD9" s="7"/>
      <c r="AE9" s="6"/>
      <c r="AF9" s="7"/>
      <c r="AG9" s="6"/>
      <c r="AH9" s="7"/>
      <c r="AI9" s="6"/>
      <c r="AJ9" s="6"/>
      <c r="AK9" s="7"/>
      <c r="AL9" s="7"/>
      <c r="AM9" s="7"/>
      <c r="AN9" s="7"/>
      <c r="AO9" s="7"/>
      <c r="AP9" s="7"/>
      <c r="AQ9" s="7"/>
      <c r="AR9" s="8"/>
      <c r="AS9" s="35" t="str">
        <f t="shared" si="0"/>
        <v/>
      </c>
      <c r="AT9" s="36" t="str">
        <f t="shared" si="1"/>
        <v/>
      </c>
      <c r="AU9" s="36" t="str">
        <f t="shared" si="1"/>
        <v/>
      </c>
      <c r="AV9" s="36" t="str">
        <f t="shared" si="1"/>
        <v/>
      </c>
      <c r="AW9" s="37" t="str">
        <f>IF(SUM(AS9:AV9)&gt;0,SUM(AS9:AV9),"")</f>
        <v/>
      </c>
      <c r="AY9" s="39" t="str">
        <f t="shared" si="2"/>
        <v/>
      </c>
    </row>
    <row r="10" spans="1:55" ht="19.95" customHeight="1">
      <c r="A10" s="132"/>
      <c r="B10" s="134"/>
      <c r="C10" s="136"/>
      <c r="D10" s="144"/>
      <c r="E10" s="145"/>
      <c r="F10" s="145"/>
      <c r="G10" s="145"/>
      <c r="H10" s="145"/>
      <c r="I10" s="146"/>
      <c r="J10" s="122"/>
      <c r="K10" s="122"/>
      <c r="L10" s="122"/>
      <c r="M10" s="40" t="s">
        <v>3</v>
      </c>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41" t="str">
        <f t="shared" si="0"/>
        <v/>
      </c>
      <c r="AT10" s="42" t="str">
        <f t="shared" si="1"/>
        <v/>
      </c>
      <c r="AU10" s="42" t="str">
        <f t="shared" si="1"/>
        <v/>
      </c>
      <c r="AV10" s="42" t="str">
        <f t="shared" si="1"/>
        <v/>
      </c>
      <c r="AW10" s="43" t="str">
        <f t="shared" ref="AW10:AW26" si="3">IF(SUM(AS10:AV10)&gt;0,SUM(AS10:AV10),"")</f>
        <v/>
      </c>
      <c r="AY10" s="39" t="str">
        <f t="shared" si="2"/>
        <v/>
      </c>
    </row>
    <row r="11" spans="1:55" ht="19.95" customHeight="1">
      <c r="A11" s="131" t="s">
        <v>69</v>
      </c>
      <c r="B11" s="133"/>
      <c r="C11" s="135"/>
      <c r="D11" s="137"/>
      <c r="E11" s="138"/>
      <c r="F11" s="138"/>
      <c r="G11" s="138"/>
      <c r="H11" s="138"/>
      <c r="I11" s="139"/>
      <c r="J11" s="121"/>
      <c r="K11" s="121"/>
      <c r="L11" s="121"/>
      <c r="M11" s="34" t="s">
        <v>2</v>
      </c>
      <c r="N11" s="5"/>
      <c r="O11" s="5"/>
      <c r="P11" s="5"/>
      <c r="Q11" s="5"/>
      <c r="R11" s="5"/>
      <c r="S11" s="5"/>
      <c r="T11" s="5"/>
      <c r="U11" s="5"/>
      <c r="V11" s="5"/>
      <c r="W11" s="5"/>
      <c r="X11" s="5"/>
      <c r="Y11" s="5"/>
      <c r="Z11" s="5"/>
      <c r="AA11" s="5"/>
      <c r="AB11" s="5"/>
      <c r="AC11" s="7"/>
      <c r="AD11" s="7"/>
      <c r="AE11" s="6"/>
      <c r="AF11" s="7"/>
      <c r="AG11" s="6"/>
      <c r="AH11" s="7"/>
      <c r="AI11" s="6"/>
      <c r="AJ11" s="6"/>
      <c r="AK11" s="7"/>
      <c r="AL11" s="7"/>
      <c r="AM11" s="7"/>
      <c r="AN11" s="7"/>
      <c r="AO11" s="7"/>
      <c r="AP11" s="7"/>
      <c r="AQ11" s="7"/>
      <c r="AR11" s="8"/>
      <c r="AS11" s="35" t="str">
        <f t="shared" si="0"/>
        <v/>
      </c>
      <c r="AT11" s="36" t="str">
        <f t="shared" si="1"/>
        <v/>
      </c>
      <c r="AU11" s="36" t="str">
        <f t="shared" si="1"/>
        <v/>
      </c>
      <c r="AV11" s="36" t="str">
        <f t="shared" si="1"/>
        <v/>
      </c>
      <c r="AW11" s="37" t="str">
        <f t="shared" si="3"/>
        <v/>
      </c>
      <c r="AY11" s="39" t="str">
        <f t="shared" si="2"/>
        <v/>
      </c>
    </row>
    <row r="12" spans="1:55" ht="19.95" customHeight="1">
      <c r="A12" s="132"/>
      <c r="B12" s="134"/>
      <c r="C12" s="136"/>
      <c r="D12" s="144"/>
      <c r="E12" s="145"/>
      <c r="F12" s="145"/>
      <c r="G12" s="145"/>
      <c r="H12" s="145"/>
      <c r="I12" s="146"/>
      <c r="J12" s="122"/>
      <c r="K12" s="122"/>
      <c r="L12" s="122"/>
      <c r="M12" s="40" t="s">
        <v>3</v>
      </c>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41" t="str">
        <f t="shared" si="0"/>
        <v/>
      </c>
      <c r="AT12" s="42" t="str">
        <f t="shared" si="1"/>
        <v/>
      </c>
      <c r="AU12" s="42" t="str">
        <f t="shared" si="1"/>
        <v/>
      </c>
      <c r="AV12" s="42" t="str">
        <f t="shared" si="1"/>
        <v/>
      </c>
      <c r="AW12" s="43" t="str">
        <f t="shared" si="3"/>
        <v/>
      </c>
      <c r="AY12" s="39" t="str">
        <f t="shared" si="2"/>
        <v/>
      </c>
    </row>
    <row r="13" spans="1:55" ht="19.95" customHeight="1">
      <c r="A13" s="131" t="s">
        <v>70</v>
      </c>
      <c r="B13" s="133"/>
      <c r="C13" s="135"/>
      <c r="D13" s="137"/>
      <c r="E13" s="138"/>
      <c r="F13" s="138"/>
      <c r="G13" s="138"/>
      <c r="H13" s="138"/>
      <c r="I13" s="139"/>
      <c r="J13" s="121"/>
      <c r="K13" s="121"/>
      <c r="L13" s="121"/>
      <c r="M13" s="34" t="s">
        <v>2</v>
      </c>
      <c r="N13" s="5"/>
      <c r="O13" s="6"/>
      <c r="P13" s="113"/>
      <c r="Q13" s="6"/>
      <c r="R13" s="6"/>
      <c r="S13" s="7"/>
      <c r="T13" s="6"/>
      <c r="U13" s="7"/>
      <c r="V13" s="7"/>
      <c r="W13" s="6"/>
      <c r="X13" s="7"/>
      <c r="Y13" s="7"/>
      <c r="Z13" s="6"/>
      <c r="AA13" s="7"/>
      <c r="AB13" s="6"/>
      <c r="AC13" s="7"/>
      <c r="AD13" s="7"/>
      <c r="AE13" s="6"/>
      <c r="AF13" s="7"/>
      <c r="AG13" s="6"/>
      <c r="AH13" s="7"/>
      <c r="AI13" s="6"/>
      <c r="AJ13" s="6"/>
      <c r="AK13" s="7"/>
      <c r="AL13" s="7"/>
      <c r="AM13" s="7"/>
      <c r="AN13" s="7"/>
      <c r="AO13" s="7"/>
      <c r="AP13" s="7"/>
      <c r="AQ13" s="7"/>
      <c r="AR13" s="8"/>
      <c r="AS13" s="35" t="str">
        <f t="shared" si="0"/>
        <v/>
      </c>
      <c r="AT13" s="36" t="str">
        <f t="shared" si="1"/>
        <v/>
      </c>
      <c r="AU13" s="36" t="str">
        <f t="shared" si="1"/>
        <v/>
      </c>
      <c r="AV13" s="36" t="str">
        <f t="shared" si="1"/>
        <v/>
      </c>
      <c r="AW13" s="37" t="str">
        <f t="shared" si="3"/>
        <v/>
      </c>
      <c r="AY13" s="39" t="str">
        <f t="shared" si="2"/>
        <v/>
      </c>
    </row>
    <row r="14" spans="1:55" ht="19.95" customHeight="1">
      <c r="A14" s="132"/>
      <c r="B14" s="134"/>
      <c r="C14" s="136"/>
      <c r="D14" s="144"/>
      <c r="E14" s="145"/>
      <c r="F14" s="145"/>
      <c r="G14" s="145"/>
      <c r="H14" s="145"/>
      <c r="I14" s="146"/>
      <c r="J14" s="122"/>
      <c r="K14" s="122"/>
      <c r="L14" s="122"/>
      <c r="M14" s="40" t="s">
        <v>3</v>
      </c>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41" t="str">
        <f t="shared" si="0"/>
        <v/>
      </c>
      <c r="AT14" s="42" t="str">
        <f t="shared" si="1"/>
        <v/>
      </c>
      <c r="AU14" s="42" t="str">
        <f t="shared" si="1"/>
        <v/>
      </c>
      <c r="AV14" s="42" t="str">
        <f t="shared" si="1"/>
        <v/>
      </c>
      <c r="AW14" s="43" t="str">
        <f t="shared" si="3"/>
        <v/>
      </c>
      <c r="AY14" s="39" t="str">
        <f t="shared" si="2"/>
        <v/>
      </c>
    </row>
    <row r="15" spans="1:55" ht="19.95" customHeight="1">
      <c r="A15" s="131" t="s">
        <v>71</v>
      </c>
      <c r="B15" s="143"/>
      <c r="C15" s="135"/>
      <c r="D15" s="137"/>
      <c r="E15" s="138"/>
      <c r="F15" s="138"/>
      <c r="G15" s="138"/>
      <c r="H15" s="138"/>
      <c r="I15" s="139"/>
      <c r="J15" s="121"/>
      <c r="K15" s="121"/>
      <c r="L15" s="121"/>
      <c r="M15" s="34" t="s">
        <v>2</v>
      </c>
      <c r="N15" s="5"/>
      <c r="O15" s="6"/>
      <c r="P15" s="113"/>
      <c r="Q15" s="6"/>
      <c r="R15" s="6"/>
      <c r="S15" s="7"/>
      <c r="T15" s="6"/>
      <c r="U15" s="7"/>
      <c r="V15" s="7"/>
      <c r="W15" s="6"/>
      <c r="X15" s="7"/>
      <c r="Y15" s="7"/>
      <c r="Z15" s="6"/>
      <c r="AA15" s="7"/>
      <c r="AB15" s="6"/>
      <c r="AC15" s="7"/>
      <c r="AD15" s="7"/>
      <c r="AE15" s="6"/>
      <c r="AF15" s="7"/>
      <c r="AG15" s="6"/>
      <c r="AH15" s="7"/>
      <c r="AI15" s="6"/>
      <c r="AJ15" s="6"/>
      <c r="AK15" s="7"/>
      <c r="AL15" s="7"/>
      <c r="AM15" s="7"/>
      <c r="AN15" s="7"/>
      <c r="AO15" s="7"/>
      <c r="AP15" s="7"/>
      <c r="AQ15" s="7"/>
      <c r="AR15" s="8"/>
      <c r="AS15" s="35" t="str">
        <f t="shared" si="0"/>
        <v/>
      </c>
      <c r="AT15" s="36" t="str">
        <f t="shared" si="1"/>
        <v/>
      </c>
      <c r="AU15" s="36" t="str">
        <f t="shared" si="1"/>
        <v/>
      </c>
      <c r="AV15" s="36" t="str">
        <f t="shared" si="1"/>
        <v/>
      </c>
      <c r="AW15" s="37" t="str">
        <f t="shared" si="3"/>
        <v/>
      </c>
      <c r="AY15" s="39" t="str">
        <f t="shared" si="2"/>
        <v/>
      </c>
    </row>
    <row r="16" spans="1:55" ht="19.95" customHeight="1">
      <c r="A16" s="132"/>
      <c r="B16" s="134"/>
      <c r="C16" s="136"/>
      <c r="D16" s="144"/>
      <c r="E16" s="145"/>
      <c r="F16" s="145"/>
      <c r="G16" s="145"/>
      <c r="H16" s="145"/>
      <c r="I16" s="146"/>
      <c r="J16" s="122"/>
      <c r="K16" s="122"/>
      <c r="L16" s="122"/>
      <c r="M16" s="40" t="s">
        <v>3</v>
      </c>
      <c r="N16" s="9"/>
      <c r="O16" s="9"/>
      <c r="P16" s="114"/>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41" t="str">
        <f t="shared" si="0"/>
        <v/>
      </c>
      <c r="AT16" s="42" t="str">
        <f t="shared" si="1"/>
        <v/>
      </c>
      <c r="AU16" s="42" t="str">
        <f t="shared" si="1"/>
        <v/>
      </c>
      <c r="AV16" s="42" t="str">
        <f t="shared" si="1"/>
        <v/>
      </c>
      <c r="AW16" s="43" t="str">
        <f t="shared" si="3"/>
        <v/>
      </c>
      <c r="AY16" s="39" t="str">
        <f t="shared" si="2"/>
        <v/>
      </c>
    </row>
    <row r="17" spans="1:51" ht="19.95" customHeight="1">
      <c r="A17" s="131" t="s">
        <v>72</v>
      </c>
      <c r="B17" s="143"/>
      <c r="C17" s="135"/>
      <c r="D17" s="137"/>
      <c r="E17" s="138"/>
      <c r="F17" s="138"/>
      <c r="G17" s="138"/>
      <c r="H17" s="138"/>
      <c r="I17" s="139"/>
      <c r="J17" s="121"/>
      <c r="K17" s="121"/>
      <c r="L17" s="121"/>
      <c r="M17" s="34" t="s">
        <v>2</v>
      </c>
      <c r="N17" s="5"/>
      <c r="O17" s="6"/>
      <c r="P17" s="113"/>
      <c r="Q17" s="6"/>
      <c r="R17" s="6"/>
      <c r="S17" s="7"/>
      <c r="T17" s="6"/>
      <c r="U17" s="7"/>
      <c r="V17" s="7"/>
      <c r="W17" s="6"/>
      <c r="X17" s="7"/>
      <c r="Y17" s="7"/>
      <c r="Z17" s="6"/>
      <c r="AA17" s="7"/>
      <c r="AB17" s="6"/>
      <c r="AC17" s="7"/>
      <c r="AD17" s="7"/>
      <c r="AE17" s="6"/>
      <c r="AF17" s="7"/>
      <c r="AG17" s="6"/>
      <c r="AH17" s="7"/>
      <c r="AI17" s="6"/>
      <c r="AJ17" s="6"/>
      <c r="AK17" s="7"/>
      <c r="AL17" s="7"/>
      <c r="AM17" s="7"/>
      <c r="AN17" s="7"/>
      <c r="AO17" s="7"/>
      <c r="AP17" s="7"/>
      <c r="AQ17" s="7"/>
      <c r="AR17" s="8"/>
      <c r="AS17" s="35" t="str">
        <f t="shared" si="0"/>
        <v/>
      </c>
      <c r="AT17" s="36" t="str">
        <f t="shared" si="1"/>
        <v/>
      </c>
      <c r="AU17" s="36" t="str">
        <f t="shared" si="1"/>
        <v/>
      </c>
      <c r="AV17" s="36" t="str">
        <f t="shared" si="1"/>
        <v/>
      </c>
      <c r="AW17" s="37" t="str">
        <f t="shared" si="3"/>
        <v/>
      </c>
      <c r="AY17" s="39" t="str">
        <f t="shared" si="2"/>
        <v/>
      </c>
    </row>
    <row r="18" spans="1:51" ht="19.95" customHeight="1">
      <c r="A18" s="132"/>
      <c r="B18" s="134"/>
      <c r="C18" s="136"/>
      <c r="D18" s="144"/>
      <c r="E18" s="145"/>
      <c r="F18" s="145"/>
      <c r="G18" s="145"/>
      <c r="H18" s="145"/>
      <c r="I18" s="146"/>
      <c r="J18" s="122"/>
      <c r="K18" s="122"/>
      <c r="L18" s="122"/>
      <c r="M18" s="40" t="s">
        <v>3</v>
      </c>
      <c r="N18" s="9"/>
      <c r="O18" s="9"/>
      <c r="P18" s="114"/>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41" t="str">
        <f t="shared" si="0"/>
        <v/>
      </c>
      <c r="AT18" s="42" t="str">
        <f t="shared" si="1"/>
        <v/>
      </c>
      <c r="AU18" s="42" t="str">
        <f t="shared" si="1"/>
        <v/>
      </c>
      <c r="AV18" s="42" t="str">
        <f t="shared" si="1"/>
        <v/>
      </c>
      <c r="AW18" s="43" t="str">
        <f t="shared" si="3"/>
        <v/>
      </c>
      <c r="AY18" s="39" t="str">
        <f t="shared" si="2"/>
        <v/>
      </c>
    </row>
    <row r="19" spans="1:51" ht="19.95" customHeight="1">
      <c r="A19" s="131" t="s">
        <v>73</v>
      </c>
      <c r="B19" s="143"/>
      <c r="C19" s="135"/>
      <c r="D19" s="137"/>
      <c r="E19" s="138"/>
      <c r="F19" s="138"/>
      <c r="G19" s="138"/>
      <c r="H19" s="138"/>
      <c r="I19" s="139"/>
      <c r="J19" s="121"/>
      <c r="K19" s="121"/>
      <c r="L19" s="121"/>
      <c r="M19" s="34" t="s">
        <v>2</v>
      </c>
      <c r="N19" s="5"/>
      <c r="O19" s="6"/>
      <c r="P19" s="113"/>
      <c r="Q19" s="6"/>
      <c r="R19" s="6"/>
      <c r="S19" s="7"/>
      <c r="T19" s="6"/>
      <c r="U19" s="7"/>
      <c r="V19" s="7"/>
      <c r="W19" s="6"/>
      <c r="X19" s="7"/>
      <c r="Y19" s="7"/>
      <c r="Z19" s="6"/>
      <c r="AA19" s="7"/>
      <c r="AB19" s="6"/>
      <c r="AC19" s="7"/>
      <c r="AD19" s="7"/>
      <c r="AE19" s="6"/>
      <c r="AF19" s="7"/>
      <c r="AG19" s="6"/>
      <c r="AH19" s="7"/>
      <c r="AI19" s="6"/>
      <c r="AJ19" s="6"/>
      <c r="AK19" s="7"/>
      <c r="AL19" s="7"/>
      <c r="AM19" s="7"/>
      <c r="AN19" s="7"/>
      <c r="AO19" s="7"/>
      <c r="AP19" s="7"/>
      <c r="AQ19" s="7"/>
      <c r="AR19" s="8"/>
      <c r="AS19" s="35" t="str">
        <f t="shared" si="0"/>
        <v/>
      </c>
      <c r="AT19" s="36" t="str">
        <f t="shared" si="1"/>
        <v/>
      </c>
      <c r="AU19" s="36" t="str">
        <f t="shared" si="1"/>
        <v/>
      </c>
      <c r="AV19" s="36" t="str">
        <f t="shared" si="1"/>
        <v/>
      </c>
      <c r="AW19" s="37" t="str">
        <f t="shared" si="3"/>
        <v/>
      </c>
      <c r="AY19" s="39" t="str">
        <f t="shared" si="2"/>
        <v/>
      </c>
    </row>
    <row r="20" spans="1:51" ht="19.95" customHeight="1">
      <c r="A20" s="132"/>
      <c r="B20" s="134"/>
      <c r="C20" s="136"/>
      <c r="D20" s="144"/>
      <c r="E20" s="145"/>
      <c r="F20" s="145"/>
      <c r="G20" s="145"/>
      <c r="H20" s="145"/>
      <c r="I20" s="146"/>
      <c r="J20" s="122"/>
      <c r="K20" s="122"/>
      <c r="L20" s="122"/>
      <c r="M20" s="40" t="s">
        <v>3</v>
      </c>
      <c r="N20" s="9"/>
      <c r="O20" s="9"/>
      <c r="P20" s="114"/>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41" t="str">
        <f t="shared" si="0"/>
        <v/>
      </c>
      <c r="AT20" s="42" t="str">
        <f t="shared" si="1"/>
        <v/>
      </c>
      <c r="AU20" s="42" t="str">
        <f t="shared" si="1"/>
        <v/>
      </c>
      <c r="AV20" s="42" t="str">
        <f t="shared" si="1"/>
        <v/>
      </c>
      <c r="AW20" s="43" t="str">
        <f t="shared" si="3"/>
        <v/>
      </c>
      <c r="AY20" s="39" t="str">
        <f t="shared" si="2"/>
        <v/>
      </c>
    </row>
    <row r="21" spans="1:51" ht="19.95" customHeight="1">
      <c r="A21" s="131" t="s">
        <v>74</v>
      </c>
      <c r="B21" s="143"/>
      <c r="C21" s="135"/>
      <c r="D21" s="137"/>
      <c r="E21" s="138"/>
      <c r="F21" s="138"/>
      <c r="G21" s="138"/>
      <c r="H21" s="138"/>
      <c r="I21" s="139"/>
      <c r="J21" s="121"/>
      <c r="K21" s="121"/>
      <c r="L21" s="121"/>
      <c r="M21" s="34" t="s">
        <v>2</v>
      </c>
      <c r="N21" s="5"/>
      <c r="O21" s="6"/>
      <c r="P21" s="113"/>
      <c r="Q21" s="6"/>
      <c r="R21" s="6"/>
      <c r="S21" s="7"/>
      <c r="T21" s="6"/>
      <c r="U21" s="7"/>
      <c r="V21" s="7"/>
      <c r="W21" s="6"/>
      <c r="X21" s="7"/>
      <c r="Y21" s="7"/>
      <c r="Z21" s="6"/>
      <c r="AA21" s="7"/>
      <c r="AB21" s="6"/>
      <c r="AC21" s="7"/>
      <c r="AD21" s="7"/>
      <c r="AE21" s="6"/>
      <c r="AF21" s="7"/>
      <c r="AG21" s="6"/>
      <c r="AH21" s="7"/>
      <c r="AI21" s="6"/>
      <c r="AJ21" s="6"/>
      <c r="AK21" s="7"/>
      <c r="AL21" s="7"/>
      <c r="AM21" s="7"/>
      <c r="AN21" s="7"/>
      <c r="AO21" s="7"/>
      <c r="AP21" s="7"/>
      <c r="AQ21" s="7"/>
      <c r="AR21" s="8"/>
      <c r="AS21" s="35" t="str">
        <f t="shared" si="0"/>
        <v/>
      </c>
      <c r="AT21" s="36" t="str">
        <f t="shared" si="1"/>
        <v/>
      </c>
      <c r="AU21" s="36" t="str">
        <f t="shared" si="1"/>
        <v/>
      </c>
      <c r="AV21" s="36" t="str">
        <f t="shared" si="1"/>
        <v/>
      </c>
      <c r="AW21" s="37" t="str">
        <f t="shared" si="3"/>
        <v/>
      </c>
      <c r="AY21" s="39" t="str">
        <f t="shared" si="2"/>
        <v/>
      </c>
    </row>
    <row r="22" spans="1:51" ht="19.95" customHeight="1">
      <c r="A22" s="132"/>
      <c r="B22" s="134"/>
      <c r="C22" s="136"/>
      <c r="D22" s="144"/>
      <c r="E22" s="145"/>
      <c r="F22" s="145"/>
      <c r="G22" s="145"/>
      <c r="H22" s="145"/>
      <c r="I22" s="146"/>
      <c r="J22" s="122"/>
      <c r="K22" s="122"/>
      <c r="L22" s="122"/>
      <c r="M22" s="40" t="s">
        <v>3</v>
      </c>
      <c r="N22" s="9"/>
      <c r="O22" s="9"/>
      <c r="P22" s="114"/>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41" t="str">
        <f t="shared" si="0"/>
        <v/>
      </c>
      <c r="AT22" s="42" t="str">
        <f t="shared" si="1"/>
        <v/>
      </c>
      <c r="AU22" s="42" t="str">
        <f t="shared" si="1"/>
        <v/>
      </c>
      <c r="AV22" s="42" t="str">
        <f t="shared" si="1"/>
        <v/>
      </c>
      <c r="AW22" s="43" t="str">
        <f t="shared" si="3"/>
        <v/>
      </c>
      <c r="AY22" s="39" t="str">
        <f t="shared" si="2"/>
        <v/>
      </c>
    </row>
    <row r="23" spans="1:51" ht="19.95" customHeight="1">
      <c r="A23" s="131" t="s">
        <v>75</v>
      </c>
      <c r="B23" s="143"/>
      <c r="C23" s="135"/>
      <c r="D23" s="137"/>
      <c r="E23" s="138"/>
      <c r="F23" s="138"/>
      <c r="G23" s="138"/>
      <c r="H23" s="138"/>
      <c r="I23" s="139"/>
      <c r="J23" s="121"/>
      <c r="K23" s="121"/>
      <c r="L23" s="121"/>
      <c r="M23" s="34" t="s">
        <v>2</v>
      </c>
      <c r="N23" s="5"/>
      <c r="O23" s="6"/>
      <c r="P23" s="113"/>
      <c r="Q23" s="6"/>
      <c r="R23" s="6"/>
      <c r="S23" s="7"/>
      <c r="T23" s="6"/>
      <c r="U23" s="7"/>
      <c r="V23" s="7"/>
      <c r="W23" s="6"/>
      <c r="X23" s="7"/>
      <c r="Y23" s="7"/>
      <c r="Z23" s="6"/>
      <c r="AA23" s="7"/>
      <c r="AB23" s="6"/>
      <c r="AC23" s="7"/>
      <c r="AD23" s="7"/>
      <c r="AE23" s="6"/>
      <c r="AF23" s="7"/>
      <c r="AG23" s="6"/>
      <c r="AH23" s="7"/>
      <c r="AI23" s="6"/>
      <c r="AJ23" s="6"/>
      <c r="AK23" s="7"/>
      <c r="AL23" s="7"/>
      <c r="AM23" s="7"/>
      <c r="AN23" s="7"/>
      <c r="AO23" s="7"/>
      <c r="AP23" s="7"/>
      <c r="AQ23" s="7"/>
      <c r="AR23" s="8"/>
      <c r="AS23" s="35" t="str">
        <f t="shared" si="0"/>
        <v/>
      </c>
      <c r="AT23" s="36" t="str">
        <f t="shared" si="1"/>
        <v/>
      </c>
      <c r="AU23" s="36" t="str">
        <f t="shared" si="1"/>
        <v/>
      </c>
      <c r="AV23" s="36" t="str">
        <f t="shared" si="1"/>
        <v/>
      </c>
      <c r="AW23" s="37" t="str">
        <f t="shared" si="3"/>
        <v/>
      </c>
      <c r="AY23" s="39" t="str">
        <f t="shared" si="2"/>
        <v/>
      </c>
    </row>
    <row r="24" spans="1:51" ht="19.95" customHeight="1">
      <c r="A24" s="132"/>
      <c r="B24" s="134"/>
      <c r="C24" s="136"/>
      <c r="D24" s="144"/>
      <c r="E24" s="145"/>
      <c r="F24" s="145"/>
      <c r="G24" s="145"/>
      <c r="H24" s="145"/>
      <c r="I24" s="146"/>
      <c r="J24" s="122"/>
      <c r="K24" s="122"/>
      <c r="L24" s="122"/>
      <c r="M24" s="40" t="s">
        <v>3</v>
      </c>
      <c r="N24" s="9"/>
      <c r="O24" s="9"/>
      <c r="P24" s="114"/>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41" t="str">
        <f t="shared" si="0"/>
        <v/>
      </c>
      <c r="AT24" s="42" t="str">
        <f t="shared" si="1"/>
        <v/>
      </c>
      <c r="AU24" s="42" t="str">
        <f t="shared" si="1"/>
        <v/>
      </c>
      <c r="AV24" s="42" t="str">
        <f t="shared" si="1"/>
        <v/>
      </c>
      <c r="AW24" s="43" t="str">
        <f t="shared" si="3"/>
        <v/>
      </c>
      <c r="AY24" s="39" t="str">
        <f t="shared" si="2"/>
        <v/>
      </c>
    </row>
    <row r="25" spans="1:51" ht="19.95" customHeight="1">
      <c r="A25" s="131" t="s">
        <v>76</v>
      </c>
      <c r="B25" s="133"/>
      <c r="C25" s="135"/>
      <c r="D25" s="137"/>
      <c r="E25" s="138"/>
      <c r="F25" s="138"/>
      <c r="G25" s="138"/>
      <c r="H25" s="138"/>
      <c r="I25" s="139"/>
      <c r="J25" s="121"/>
      <c r="K25" s="121"/>
      <c r="L25" s="121"/>
      <c r="M25" s="34" t="s">
        <v>2</v>
      </c>
      <c r="N25" s="5"/>
      <c r="O25" s="6"/>
      <c r="P25" s="113"/>
      <c r="Q25" s="6"/>
      <c r="R25" s="6"/>
      <c r="S25" s="7"/>
      <c r="T25" s="6"/>
      <c r="U25" s="7"/>
      <c r="V25" s="7"/>
      <c r="W25" s="6"/>
      <c r="X25" s="7"/>
      <c r="Y25" s="7"/>
      <c r="Z25" s="6"/>
      <c r="AA25" s="7"/>
      <c r="AB25" s="6"/>
      <c r="AC25" s="7"/>
      <c r="AD25" s="7"/>
      <c r="AE25" s="6"/>
      <c r="AF25" s="7"/>
      <c r="AG25" s="6"/>
      <c r="AH25" s="7"/>
      <c r="AI25" s="6"/>
      <c r="AJ25" s="6"/>
      <c r="AK25" s="7"/>
      <c r="AL25" s="7"/>
      <c r="AM25" s="7"/>
      <c r="AN25" s="7"/>
      <c r="AO25" s="7"/>
      <c r="AP25" s="7"/>
      <c r="AQ25" s="7"/>
      <c r="AR25" s="8"/>
      <c r="AS25" s="35" t="str">
        <f t="shared" si="0"/>
        <v/>
      </c>
      <c r="AT25" s="36" t="str">
        <f t="shared" si="1"/>
        <v/>
      </c>
      <c r="AU25" s="36" t="str">
        <f t="shared" si="1"/>
        <v/>
      </c>
      <c r="AV25" s="36" t="str">
        <f t="shared" si="1"/>
        <v/>
      </c>
      <c r="AW25" s="37" t="str">
        <f t="shared" si="3"/>
        <v/>
      </c>
      <c r="AY25" s="39" t="str">
        <f t="shared" si="2"/>
        <v/>
      </c>
    </row>
    <row r="26" spans="1:51" ht="19.95" customHeight="1" thickBot="1">
      <c r="A26" s="132"/>
      <c r="B26" s="134"/>
      <c r="C26" s="136"/>
      <c r="D26" s="140"/>
      <c r="E26" s="141"/>
      <c r="F26" s="141"/>
      <c r="G26" s="141"/>
      <c r="H26" s="141"/>
      <c r="I26" s="142"/>
      <c r="J26" s="122"/>
      <c r="K26" s="122"/>
      <c r="L26" s="123"/>
      <c r="M26" s="45" t="s">
        <v>3</v>
      </c>
      <c r="N26" s="9"/>
      <c r="O26" s="9"/>
      <c r="P26" s="114"/>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41" t="str">
        <f t="shared" si="0"/>
        <v/>
      </c>
      <c r="AT26" s="42" t="str">
        <f t="shared" si="1"/>
        <v/>
      </c>
      <c r="AU26" s="42" t="str">
        <f t="shared" si="1"/>
        <v/>
      </c>
      <c r="AV26" s="42" t="str">
        <f t="shared" si="1"/>
        <v/>
      </c>
      <c r="AW26" s="43" t="str">
        <f t="shared" si="3"/>
        <v/>
      </c>
      <c r="AY26" s="39" t="str">
        <f t="shared" si="2"/>
        <v/>
      </c>
    </row>
    <row r="27" spans="1:51" ht="19.95" customHeight="1" thickTop="1">
      <c r="A27" s="46"/>
      <c r="B27" s="124" t="s">
        <v>5</v>
      </c>
      <c r="C27" s="125"/>
      <c r="D27" s="125"/>
      <c r="E27" s="125"/>
      <c r="F27" s="125"/>
      <c r="G27" s="125"/>
      <c r="H27" s="125"/>
      <c r="I27" s="125"/>
      <c r="J27" s="47"/>
      <c r="K27" s="47"/>
      <c r="L27" s="47"/>
      <c r="M27" s="48" t="s">
        <v>14</v>
      </c>
      <c r="N27" s="49">
        <f>COUNTIFS($M$7:$M$26,"予定",N$7:N$26,$M27)</f>
        <v>0</v>
      </c>
      <c r="O27" s="50">
        <f>COUNTIFS($M$7:$M$26,"予定",O$7:O$26,$M27)</f>
        <v>0</v>
      </c>
      <c r="P27" s="50">
        <f t="shared" ref="P27:AQ27" si="4">COUNTIFS($M$7:$M$26,"予定",P$7:P$26,$M27)</f>
        <v>0</v>
      </c>
      <c r="Q27" s="50">
        <f t="shared" si="4"/>
        <v>0</v>
      </c>
      <c r="R27" s="50">
        <f t="shared" si="4"/>
        <v>0</v>
      </c>
      <c r="S27" s="50">
        <f t="shared" si="4"/>
        <v>0</v>
      </c>
      <c r="T27" s="50">
        <f t="shared" si="4"/>
        <v>0</v>
      </c>
      <c r="U27" s="50">
        <f t="shared" si="4"/>
        <v>0</v>
      </c>
      <c r="V27" s="50">
        <f t="shared" si="4"/>
        <v>0</v>
      </c>
      <c r="W27" s="50">
        <f t="shared" si="4"/>
        <v>0</v>
      </c>
      <c r="X27" s="50">
        <f t="shared" si="4"/>
        <v>0</v>
      </c>
      <c r="Y27" s="50">
        <f t="shared" si="4"/>
        <v>0</v>
      </c>
      <c r="Z27" s="50">
        <f t="shared" si="4"/>
        <v>0</v>
      </c>
      <c r="AA27" s="50">
        <f t="shared" si="4"/>
        <v>0</v>
      </c>
      <c r="AB27" s="50">
        <f t="shared" si="4"/>
        <v>0</v>
      </c>
      <c r="AC27" s="50">
        <f t="shared" si="4"/>
        <v>0</v>
      </c>
      <c r="AD27" s="50">
        <f t="shared" si="4"/>
        <v>0</v>
      </c>
      <c r="AE27" s="50">
        <f t="shared" si="4"/>
        <v>0</v>
      </c>
      <c r="AF27" s="50">
        <f t="shared" si="4"/>
        <v>0</v>
      </c>
      <c r="AG27" s="50">
        <f t="shared" si="4"/>
        <v>0</v>
      </c>
      <c r="AH27" s="50">
        <f t="shared" si="4"/>
        <v>0</v>
      </c>
      <c r="AI27" s="50">
        <f t="shared" si="4"/>
        <v>0</v>
      </c>
      <c r="AJ27" s="50">
        <f t="shared" si="4"/>
        <v>0</v>
      </c>
      <c r="AK27" s="50">
        <f t="shared" si="4"/>
        <v>0</v>
      </c>
      <c r="AL27" s="50">
        <f t="shared" si="4"/>
        <v>0</v>
      </c>
      <c r="AM27" s="50">
        <f t="shared" si="4"/>
        <v>0</v>
      </c>
      <c r="AN27" s="50">
        <f t="shared" si="4"/>
        <v>0</v>
      </c>
      <c r="AO27" s="50">
        <f t="shared" si="4"/>
        <v>0</v>
      </c>
      <c r="AP27" s="50">
        <f t="shared" si="4"/>
        <v>0</v>
      </c>
      <c r="AQ27" s="50">
        <f t="shared" si="4"/>
        <v>0</v>
      </c>
      <c r="AR27" s="51">
        <f>COUNTIFS($M$7:$M$26,"予定",AR$7:AR$26,$M27)</f>
        <v>0</v>
      </c>
      <c r="AS27" s="52">
        <f>SUM(AS7:AS26)</f>
        <v>0</v>
      </c>
      <c r="AT27" s="53"/>
      <c r="AU27" s="53"/>
      <c r="AV27" s="53"/>
      <c r="AW27" s="54">
        <f>AT28+AU29</f>
        <v>0</v>
      </c>
      <c r="AY27" s="39"/>
    </row>
    <row r="28" spans="1:51" ht="19.95" customHeight="1">
      <c r="A28" s="55"/>
      <c r="B28" s="126"/>
      <c r="C28" s="127"/>
      <c r="D28" s="127"/>
      <c r="E28" s="127"/>
      <c r="F28" s="127"/>
      <c r="G28" s="127"/>
      <c r="H28" s="127"/>
      <c r="I28" s="127"/>
      <c r="J28" s="56"/>
      <c r="K28" s="56"/>
      <c r="L28" s="56"/>
      <c r="M28" s="40" t="s">
        <v>15</v>
      </c>
      <c r="N28" s="57">
        <f>COUNTIFS($M$7:$M$26,"実績",N$7:N$26,$M28)</f>
        <v>0</v>
      </c>
      <c r="O28" s="58">
        <f t="shared" ref="O28:AD30" si="5">COUNTIFS($M$7:$M$26,"実績",O$7:O$26,$M28)</f>
        <v>0</v>
      </c>
      <c r="P28" s="58">
        <f t="shared" si="5"/>
        <v>0</v>
      </c>
      <c r="Q28" s="58">
        <f t="shared" si="5"/>
        <v>0</v>
      </c>
      <c r="R28" s="58">
        <f t="shared" si="5"/>
        <v>0</v>
      </c>
      <c r="S28" s="58">
        <f t="shared" si="5"/>
        <v>0</v>
      </c>
      <c r="T28" s="58">
        <f t="shared" si="5"/>
        <v>0</v>
      </c>
      <c r="U28" s="58">
        <f t="shared" si="5"/>
        <v>0</v>
      </c>
      <c r="V28" s="58">
        <f t="shared" si="5"/>
        <v>0</v>
      </c>
      <c r="W28" s="58">
        <f t="shared" si="5"/>
        <v>0</v>
      </c>
      <c r="X28" s="58">
        <f t="shared" si="5"/>
        <v>0</v>
      </c>
      <c r="Y28" s="58">
        <f t="shared" si="5"/>
        <v>0</v>
      </c>
      <c r="Z28" s="58">
        <f t="shared" si="5"/>
        <v>0</v>
      </c>
      <c r="AA28" s="58">
        <f t="shared" si="5"/>
        <v>0</v>
      </c>
      <c r="AB28" s="58">
        <f t="shared" si="5"/>
        <v>0</v>
      </c>
      <c r="AC28" s="58">
        <f t="shared" si="5"/>
        <v>0</v>
      </c>
      <c r="AD28" s="58">
        <f t="shared" si="5"/>
        <v>0</v>
      </c>
      <c r="AE28" s="58">
        <f t="shared" ref="AE28:AR30" si="6">COUNTIFS($M$7:$M$26,"実績",AE$7:AE$26,$M28)</f>
        <v>0</v>
      </c>
      <c r="AF28" s="58">
        <f t="shared" si="6"/>
        <v>0</v>
      </c>
      <c r="AG28" s="58">
        <f t="shared" si="6"/>
        <v>0</v>
      </c>
      <c r="AH28" s="58">
        <f t="shared" si="6"/>
        <v>0</v>
      </c>
      <c r="AI28" s="58">
        <f t="shared" si="6"/>
        <v>0</v>
      </c>
      <c r="AJ28" s="58">
        <f t="shared" si="6"/>
        <v>0</v>
      </c>
      <c r="AK28" s="58">
        <f t="shared" si="6"/>
        <v>0</v>
      </c>
      <c r="AL28" s="58">
        <f t="shared" si="6"/>
        <v>0</v>
      </c>
      <c r="AM28" s="58">
        <f t="shared" si="6"/>
        <v>0</v>
      </c>
      <c r="AN28" s="58">
        <f t="shared" si="6"/>
        <v>0</v>
      </c>
      <c r="AO28" s="58">
        <f t="shared" si="6"/>
        <v>0</v>
      </c>
      <c r="AP28" s="58">
        <f t="shared" si="6"/>
        <v>0</v>
      </c>
      <c r="AQ28" s="58">
        <f t="shared" si="6"/>
        <v>0</v>
      </c>
      <c r="AR28" s="59">
        <f t="shared" si="6"/>
        <v>0</v>
      </c>
      <c r="AS28" s="60"/>
      <c r="AT28" s="58">
        <f>SUM(AT7:AT26)</f>
        <v>0</v>
      </c>
      <c r="AU28" s="61"/>
      <c r="AV28" s="61"/>
      <c r="AW28" s="62"/>
      <c r="AY28" s="39"/>
    </row>
    <row r="29" spans="1:51" ht="19.95" customHeight="1">
      <c r="A29" s="55"/>
      <c r="B29" s="126"/>
      <c r="C29" s="127"/>
      <c r="D29" s="127"/>
      <c r="E29" s="127"/>
      <c r="F29" s="127"/>
      <c r="G29" s="127"/>
      <c r="H29" s="127"/>
      <c r="I29" s="127"/>
      <c r="J29" s="56"/>
      <c r="K29" s="56"/>
      <c r="L29" s="56"/>
      <c r="M29" s="40" t="s">
        <v>16</v>
      </c>
      <c r="N29" s="57">
        <f>COUNTIFS($M$7:$M$26,"実績",N$7:N$26,$M29)</f>
        <v>0</v>
      </c>
      <c r="O29" s="58">
        <f t="shared" si="5"/>
        <v>0</v>
      </c>
      <c r="P29" s="58">
        <f t="shared" si="5"/>
        <v>0</v>
      </c>
      <c r="Q29" s="58">
        <f t="shared" si="5"/>
        <v>0</v>
      </c>
      <c r="R29" s="58">
        <f t="shared" si="5"/>
        <v>0</v>
      </c>
      <c r="S29" s="58">
        <f t="shared" si="5"/>
        <v>0</v>
      </c>
      <c r="T29" s="58">
        <f t="shared" si="5"/>
        <v>0</v>
      </c>
      <c r="U29" s="58">
        <f t="shared" si="5"/>
        <v>0</v>
      </c>
      <c r="V29" s="58">
        <f t="shared" si="5"/>
        <v>0</v>
      </c>
      <c r="W29" s="58">
        <f t="shared" si="5"/>
        <v>0</v>
      </c>
      <c r="X29" s="58">
        <f t="shared" si="5"/>
        <v>0</v>
      </c>
      <c r="Y29" s="58">
        <f t="shared" si="5"/>
        <v>0</v>
      </c>
      <c r="Z29" s="58">
        <f t="shared" si="5"/>
        <v>0</v>
      </c>
      <c r="AA29" s="58">
        <f t="shared" si="5"/>
        <v>0</v>
      </c>
      <c r="AB29" s="58">
        <f t="shared" si="5"/>
        <v>0</v>
      </c>
      <c r="AC29" s="58">
        <f t="shared" si="5"/>
        <v>0</v>
      </c>
      <c r="AD29" s="58">
        <f t="shared" si="5"/>
        <v>0</v>
      </c>
      <c r="AE29" s="58">
        <f t="shared" si="6"/>
        <v>0</v>
      </c>
      <c r="AF29" s="58">
        <f t="shared" si="6"/>
        <v>0</v>
      </c>
      <c r="AG29" s="58">
        <f t="shared" si="6"/>
        <v>0</v>
      </c>
      <c r="AH29" s="58">
        <f t="shared" si="6"/>
        <v>0</v>
      </c>
      <c r="AI29" s="58">
        <f t="shared" si="6"/>
        <v>0</v>
      </c>
      <c r="AJ29" s="58">
        <f t="shared" si="6"/>
        <v>0</v>
      </c>
      <c r="AK29" s="58">
        <f t="shared" si="6"/>
        <v>0</v>
      </c>
      <c r="AL29" s="58">
        <f t="shared" si="6"/>
        <v>0</v>
      </c>
      <c r="AM29" s="58">
        <f t="shared" si="6"/>
        <v>0</v>
      </c>
      <c r="AN29" s="58">
        <f t="shared" si="6"/>
        <v>0</v>
      </c>
      <c r="AO29" s="58">
        <f t="shared" si="6"/>
        <v>0</v>
      </c>
      <c r="AP29" s="58">
        <f t="shared" si="6"/>
        <v>0</v>
      </c>
      <c r="AQ29" s="58">
        <f t="shared" si="6"/>
        <v>0</v>
      </c>
      <c r="AR29" s="59">
        <f t="shared" si="6"/>
        <v>0</v>
      </c>
      <c r="AS29" s="60"/>
      <c r="AT29" s="61"/>
      <c r="AU29" s="58">
        <f>SUM(AU7:AU26)</f>
        <v>0</v>
      </c>
      <c r="AV29" s="61"/>
      <c r="AW29" s="62"/>
      <c r="AY29" s="39"/>
    </row>
    <row r="30" spans="1:51" ht="19.95" customHeight="1">
      <c r="A30" s="63"/>
      <c r="B30" s="128"/>
      <c r="C30" s="129"/>
      <c r="D30" s="129"/>
      <c r="E30" s="129"/>
      <c r="F30" s="129"/>
      <c r="G30" s="129"/>
      <c r="H30" s="129"/>
      <c r="I30" s="129"/>
      <c r="J30" s="64"/>
      <c r="K30" s="64"/>
      <c r="L30" s="64"/>
      <c r="M30" s="65" t="s">
        <v>17</v>
      </c>
      <c r="N30" s="66">
        <f>COUNTIFS($M$7:$M$26,"実績",N$7:N$26,$M30)</f>
        <v>0</v>
      </c>
      <c r="O30" s="67">
        <f t="shared" si="5"/>
        <v>0</v>
      </c>
      <c r="P30" s="67">
        <f t="shared" si="5"/>
        <v>0</v>
      </c>
      <c r="Q30" s="67">
        <f t="shared" si="5"/>
        <v>0</v>
      </c>
      <c r="R30" s="67">
        <f t="shared" si="5"/>
        <v>0</v>
      </c>
      <c r="S30" s="67">
        <f t="shared" si="5"/>
        <v>0</v>
      </c>
      <c r="T30" s="67">
        <f t="shared" si="5"/>
        <v>0</v>
      </c>
      <c r="U30" s="67">
        <f t="shared" si="5"/>
        <v>0</v>
      </c>
      <c r="V30" s="67">
        <f t="shared" si="5"/>
        <v>0</v>
      </c>
      <c r="W30" s="67">
        <f t="shared" si="5"/>
        <v>0</v>
      </c>
      <c r="X30" s="67">
        <f t="shared" si="5"/>
        <v>0</v>
      </c>
      <c r="Y30" s="67">
        <f t="shared" si="5"/>
        <v>0</v>
      </c>
      <c r="Z30" s="67">
        <f t="shared" si="5"/>
        <v>0</v>
      </c>
      <c r="AA30" s="67">
        <f t="shared" si="5"/>
        <v>0</v>
      </c>
      <c r="AB30" s="67">
        <f t="shared" si="5"/>
        <v>0</v>
      </c>
      <c r="AC30" s="67">
        <f t="shared" si="5"/>
        <v>0</v>
      </c>
      <c r="AD30" s="67">
        <f t="shared" si="5"/>
        <v>0</v>
      </c>
      <c r="AE30" s="67">
        <f t="shared" si="6"/>
        <v>0</v>
      </c>
      <c r="AF30" s="67">
        <f t="shared" si="6"/>
        <v>0</v>
      </c>
      <c r="AG30" s="67">
        <f t="shared" si="6"/>
        <v>0</v>
      </c>
      <c r="AH30" s="67">
        <f t="shared" si="6"/>
        <v>0</v>
      </c>
      <c r="AI30" s="67">
        <f t="shared" si="6"/>
        <v>0</v>
      </c>
      <c r="AJ30" s="67">
        <f t="shared" si="6"/>
        <v>0</v>
      </c>
      <c r="AK30" s="67">
        <f t="shared" si="6"/>
        <v>0</v>
      </c>
      <c r="AL30" s="67">
        <f t="shared" si="6"/>
        <v>0</v>
      </c>
      <c r="AM30" s="67">
        <f t="shared" si="6"/>
        <v>0</v>
      </c>
      <c r="AN30" s="67">
        <f t="shared" si="6"/>
        <v>0</v>
      </c>
      <c r="AO30" s="67">
        <f t="shared" si="6"/>
        <v>0</v>
      </c>
      <c r="AP30" s="67">
        <f t="shared" si="6"/>
        <v>0</v>
      </c>
      <c r="AQ30" s="67">
        <f t="shared" si="6"/>
        <v>0</v>
      </c>
      <c r="AR30" s="68">
        <f t="shared" si="6"/>
        <v>0</v>
      </c>
      <c r="AS30" s="69"/>
      <c r="AT30" s="70"/>
      <c r="AU30" s="70"/>
      <c r="AV30" s="67">
        <f>SUM(AV7:AV26)</f>
        <v>0</v>
      </c>
      <c r="AW30" s="71"/>
      <c r="AY30" s="39"/>
    </row>
    <row r="31" spans="1:51" ht="12"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Y31" s="39"/>
    </row>
    <row r="32" spans="1:51" ht="12" customHeight="1">
      <c r="A32" s="72" t="s">
        <v>6</v>
      </c>
      <c r="B32" s="73"/>
      <c r="C32" s="73"/>
      <c r="D32" s="73"/>
      <c r="E32" s="73"/>
      <c r="F32" s="73"/>
      <c r="G32" s="73"/>
      <c r="H32" s="73"/>
      <c r="I32" s="73"/>
      <c r="J32" s="73"/>
      <c r="K32" s="74" t="s">
        <v>14</v>
      </c>
      <c r="L32" s="56"/>
      <c r="M32" s="38"/>
      <c r="N32" s="130" t="s">
        <v>12</v>
      </c>
      <c r="O32" s="130"/>
      <c r="P32" s="130"/>
      <c r="Q32" s="75" t="s">
        <v>13</v>
      </c>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38"/>
      <c r="AY32" s="39"/>
    </row>
    <row r="33" spans="1:51" ht="12" customHeight="1">
      <c r="A33" s="76" t="s">
        <v>9</v>
      </c>
      <c r="B33" s="77"/>
      <c r="C33" s="77"/>
      <c r="D33" s="77"/>
      <c r="E33" s="77"/>
      <c r="F33" s="77"/>
      <c r="G33" s="77"/>
      <c r="H33" s="77"/>
      <c r="I33" s="77"/>
      <c r="J33" s="77"/>
      <c r="K33" s="78" t="s">
        <v>15</v>
      </c>
      <c r="L33" s="56"/>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Y33" s="39"/>
    </row>
    <row r="34" spans="1:51" ht="12" customHeight="1">
      <c r="A34" s="76" t="s">
        <v>7</v>
      </c>
      <c r="B34" s="77"/>
      <c r="C34" s="77"/>
      <c r="D34" s="77"/>
      <c r="E34" s="77"/>
      <c r="F34" s="77"/>
      <c r="G34" s="77"/>
      <c r="H34" s="77"/>
      <c r="I34" s="77"/>
      <c r="J34" s="77"/>
      <c r="K34" s="78" t="s">
        <v>16</v>
      </c>
      <c r="L34" s="56"/>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Y34" s="39"/>
    </row>
    <row r="35" spans="1:51" ht="12" customHeight="1">
      <c r="A35" s="79" t="s">
        <v>8</v>
      </c>
      <c r="B35" s="80"/>
      <c r="C35" s="80"/>
      <c r="D35" s="80"/>
      <c r="E35" s="80"/>
      <c r="F35" s="80"/>
      <c r="G35" s="80"/>
      <c r="H35" s="80"/>
      <c r="I35" s="80"/>
      <c r="J35" s="80"/>
      <c r="K35" s="81" t="s">
        <v>17</v>
      </c>
      <c r="L35" s="56"/>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Y35" s="39"/>
    </row>
    <row r="36" spans="1:51">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Y36" s="39"/>
    </row>
    <row r="37" spans="1:51">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Y37" s="39"/>
    </row>
    <row r="38" spans="1:51" s="12" customFormat="1">
      <c r="A38" s="22"/>
      <c r="B38" s="22"/>
      <c r="C38" s="22"/>
      <c r="D38" s="22"/>
      <c r="E38" s="22"/>
      <c r="F38" s="22"/>
      <c r="G38" s="22"/>
      <c r="H38" s="22"/>
      <c r="I38" s="22"/>
      <c r="J38" s="22"/>
      <c r="K38" s="22"/>
      <c r="L38" s="22"/>
      <c r="M38" s="22"/>
      <c r="N38" s="22">
        <f>IF(SUM(N27:N30,'2枚目（11-20）'!N27:N30,'3枚目（21-30）'!N27:N30,'4枚目 （31-40）'!N27:N30,'5枚目 （41-50）'!N27:N30,'6枚目 （51-60）'!N27:N30,'7枚目 （61-70）'!N27:N30)&gt;0,1,0)</f>
        <v>0</v>
      </c>
      <c r="O38" s="22">
        <f>IF(SUM(O27:O30,'2枚目（11-20）'!O27:O30,'3枚目（21-30）'!O27:O30,'4枚目 （31-40）'!O27:O30,'5枚目 （41-50）'!O27:O30,'6枚目 （51-60）'!O27:O30,'7枚目 （61-70）'!O27:O30)&gt;0,1,0)</f>
        <v>0</v>
      </c>
      <c r="P38" s="22">
        <f>IF(SUM(P27:P30,'2枚目（11-20）'!P27:P30,'3枚目（21-30）'!P27:P30,'4枚目 （31-40）'!P27:P30,'5枚目 （41-50）'!P27:P30,'6枚目 （51-60）'!P27:P30,'7枚目 （61-70）'!P27:P30)&gt;0,1,0)</f>
        <v>0</v>
      </c>
      <c r="Q38" s="22">
        <f>IF(SUM(Q27:Q30,'2枚目（11-20）'!Q27:Q30,'3枚目（21-30）'!Q27:Q30,'4枚目 （31-40）'!Q27:Q30,'5枚目 （41-50）'!Q27:Q30,'6枚目 （51-60）'!Q27:Q30,'7枚目 （61-70）'!Q27:Q30)&gt;0,1,0)</f>
        <v>0</v>
      </c>
      <c r="R38" s="22">
        <f>IF(SUM(R27:R30,'2枚目（11-20）'!R27:R30,'3枚目（21-30）'!R27:R30,'4枚目 （31-40）'!R27:R30,'5枚目 （41-50）'!R27:R30,'6枚目 （51-60）'!R27:R30,'7枚目 （61-70）'!R27:R30)&gt;0,1,0)</f>
        <v>0</v>
      </c>
      <c r="S38" s="22">
        <f>IF(SUM(S27:S30,'2枚目（11-20）'!S27:S30,'3枚目（21-30）'!S27:S30,'4枚目 （31-40）'!S27:S30,'5枚目 （41-50）'!S27:S30,'6枚目 （51-60）'!S27:S30,'7枚目 （61-70）'!S27:S30)&gt;0,1,0)</f>
        <v>0</v>
      </c>
      <c r="T38" s="22">
        <f>IF(SUM(T27:T30,'2枚目（11-20）'!T27:T30,'3枚目（21-30）'!T27:T30,'4枚目 （31-40）'!T27:T30,'5枚目 （41-50）'!T27:T30,'6枚目 （51-60）'!T27:T30,'7枚目 （61-70）'!T27:T30)&gt;0,1,0)</f>
        <v>0</v>
      </c>
      <c r="U38" s="22">
        <f>IF(SUM(U27:U30,'2枚目（11-20）'!U27:U30,'3枚目（21-30）'!U27:U30,'4枚目 （31-40）'!U27:U30,'5枚目 （41-50）'!U27:U30,'6枚目 （51-60）'!U27:U30,'7枚目 （61-70）'!U27:U30)&gt;0,1,0)</f>
        <v>0</v>
      </c>
      <c r="V38" s="22">
        <f>IF(SUM(V27:V30,'2枚目（11-20）'!V27:V30,'3枚目（21-30）'!V27:V30,'4枚目 （31-40）'!V27:V30,'5枚目 （41-50）'!V27:V30,'6枚目 （51-60）'!V27:V30,'7枚目 （61-70）'!V27:V30)&gt;0,1,0)</f>
        <v>0</v>
      </c>
      <c r="W38" s="22">
        <f>IF(SUM(W27:W30,'2枚目（11-20）'!W27:W30,'3枚目（21-30）'!W27:W30,'4枚目 （31-40）'!W27:W30,'5枚目 （41-50）'!W27:W30,'6枚目 （51-60）'!W27:W30,'7枚目 （61-70）'!W27:W30)&gt;0,1,0)</f>
        <v>0</v>
      </c>
      <c r="X38" s="22">
        <f>IF(SUM(X27:X30,'2枚目（11-20）'!X27:X30,'3枚目（21-30）'!X27:X30,'4枚目 （31-40）'!X27:X30,'5枚目 （41-50）'!X27:X30,'6枚目 （51-60）'!X27:X30,'7枚目 （61-70）'!X27:X30)&gt;0,1,0)</f>
        <v>0</v>
      </c>
      <c r="Y38" s="22">
        <f>IF(SUM(Y27:Y30,'2枚目（11-20）'!Y27:Y30,'3枚目（21-30）'!Y27:Y30,'4枚目 （31-40）'!Y27:Y30,'5枚目 （41-50）'!Y27:Y30,'6枚目 （51-60）'!Y27:Y30,'7枚目 （61-70）'!Y27:Y30)&gt;0,1,0)</f>
        <v>0</v>
      </c>
      <c r="Z38" s="22">
        <f>IF(SUM(Z27:Z30,'2枚目（11-20）'!Z27:Z30,'3枚目（21-30）'!Z27:Z30,'4枚目 （31-40）'!Z27:Z30,'5枚目 （41-50）'!Z27:Z30,'6枚目 （51-60）'!Z27:Z30,'7枚目 （61-70）'!Z27:Z30)&gt;0,1,0)</f>
        <v>0</v>
      </c>
      <c r="AA38" s="22">
        <f>IF(SUM(AA27:AA30,'2枚目（11-20）'!AA27:AA30,'3枚目（21-30）'!AA27:AA30,'4枚目 （31-40）'!AA27:AA30,'5枚目 （41-50）'!AA27:AA30,'6枚目 （51-60）'!AA27:AA30,'7枚目 （61-70）'!AA27:AA30)&gt;0,1,0)</f>
        <v>0</v>
      </c>
      <c r="AB38" s="22">
        <f>IF(SUM(AB27:AB30,'2枚目（11-20）'!AB27:AB30,'3枚目（21-30）'!AB27:AB30,'4枚目 （31-40）'!AB27:AB30,'5枚目 （41-50）'!AB27:AB30,'6枚目 （51-60）'!AB27:AB30,'7枚目 （61-70）'!AB27:AB30)&gt;0,1,0)</f>
        <v>0</v>
      </c>
      <c r="AC38" s="22">
        <f>IF(SUM(AC27:AC30,'2枚目（11-20）'!AC27:AC30,'3枚目（21-30）'!AC27:AC30,'4枚目 （31-40）'!AC27:AC30,'5枚目 （41-50）'!AC27:AC30,'6枚目 （51-60）'!AC27:AC30,'7枚目 （61-70）'!AC27:AC30)&gt;0,1,0)</f>
        <v>0</v>
      </c>
      <c r="AD38" s="22">
        <f>IF(SUM(AD27:AD30,'2枚目（11-20）'!AD27:AD30,'3枚目（21-30）'!AD27:AD30,'4枚目 （31-40）'!AD27:AD30,'5枚目 （41-50）'!AD27:AD30,'6枚目 （51-60）'!AD27:AD30,'7枚目 （61-70）'!AD27:AD30)&gt;0,1,0)</f>
        <v>0</v>
      </c>
      <c r="AE38" s="22">
        <f>IF(SUM(AE27:AE30,'2枚目（11-20）'!AE27:AE30,'3枚目（21-30）'!AE27:AE30,'4枚目 （31-40）'!AE27:AE30,'5枚目 （41-50）'!AE27:AE30,'6枚目 （51-60）'!AE27:AE30,'7枚目 （61-70）'!AE27:AE30)&gt;0,1,0)</f>
        <v>0</v>
      </c>
      <c r="AF38" s="22">
        <f>IF(SUM(AF27:AF30,'2枚目（11-20）'!AF27:AF30,'3枚目（21-30）'!AF27:AF30,'4枚目 （31-40）'!AF27:AF30,'5枚目 （41-50）'!AF27:AF30,'6枚目 （51-60）'!AF27:AF30,'7枚目 （61-70）'!AF27:AF30)&gt;0,1,0)</f>
        <v>0</v>
      </c>
      <c r="AG38" s="22">
        <f>IF(SUM(AG27:AG30,'2枚目（11-20）'!AG27:AG30,'3枚目（21-30）'!AG27:AG30,'4枚目 （31-40）'!AG27:AG30,'5枚目 （41-50）'!AG27:AG30,'6枚目 （51-60）'!AG27:AG30,'7枚目 （61-70）'!AG27:AG30)&gt;0,1,0)</f>
        <v>0</v>
      </c>
      <c r="AH38" s="22">
        <f>IF(SUM(AH27:AH30,'2枚目（11-20）'!AH27:AH30,'3枚目（21-30）'!AH27:AH30,'4枚目 （31-40）'!AH27:AH30,'5枚目 （41-50）'!AH27:AH30,'6枚目 （51-60）'!AH27:AH30,'7枚目 （61-70）'!AH27:AH30)&gt;0,1,0)</f>
        <v>0</v>
      </c>
      <c r="AI38" s="22">
        <f>IF(SUM(AI27:AI30,'2枚目（11-20）'!AI27:AI30,'3枚目（21-30）'!AI27:AI30,'4枚目 （31-40）'!AI27:AI30,'5枚目 （41-50）'!AI27:AI30,'6枚目 （51-60）'!AI27:AI30,'7枚目 （61-70）'!AI27:AI30)&gt;0,1,0)</f>
        <v>0</v>
      </c>
      <c r="AJ38" s="22">
        <f>IF(SUM(AJ27:AJ30,'2枚目（11-20）'!AJ27:AJ30,'3枚目（21-30）'!AJ27:AJ30,'4枚目 （31-40）'!AJ27:AJ30,'5枚目 （41-50）'!AJ27:AJ30,'6枚目 （51-60）'!AJ27:AJ30,'7枚目 （61-70）'!AJ27:AJ30)&gt;0,1,0)</f>
        <v>0</v>
      </c>
      <c r="AK38" s="22">
        <f>IF(SUM(AK27:AK30,'2枚目（11-20）'!AK27:AK30,'3枚目（21-30）'!AK27:AK30,'4枚目 （31-40）'!AK27:AK30,'5枚目 （41-50）'!AK27:AK30,'6枚目 （51-60）'!AK27:AK30,'7枚目 （61-70）'!AK27:AK30)&gt;0,1,0)</f>
        <v>0</v>
      </c>
      <c r="AL38" s="22">
        <f>IF(SUM(AL27:AL30,'2枚目（11-20）'!AL27:AL30,'3枚目（21-30）'!AL27:AL30,'4枚目 （31-40）'!AL27:AL30,'5枚目 （41-50）'!AL27:AL30,'6枚目 （51-60）'!AL27:AL30,'7枚目 （61-70）'!AL27:AL30)&gt;0,1,0)</f>
        <v>0</v>
      </c>
      <c r="AM38" s="22">
        <f>IF(SUM(AM27:AM30,'2枚目（11-20）'!AM27:AM30,'3枚目（21-30）'!AM27:AM30,'4枚目 （31-40）'!AM27:AM30,'5枚目 （41-50）'!AM27:AM30,'6枚目 （51-60）'!AM27:AM30,'7枚目 （61-70）'!AM27:AM30)&gt;0,1,0)</f>
        <v>0</v>
      </c>
      <c r="AN38" s="22">
        <f>IF(SUM(AN27:AN30,'2枚目（11-20）'!AN27:AN30,'3枚目（21-30）'!AN27:AN30,'4枚目 （31-40）'!AN27:AN30,'5枚目 （41-50）'!AN27:AN30,'6枚目 （51-60）'!AN27:AN30,'7枚目 （61-70）'!AN27:AN30)&gt;0,1,0)</f>
        <v>0</v>
      </c>
      <c r="AO38" s="22">
        <f>IF(SUM(AO27:AO30,'2枚目（11-20）'!AO27:AO30,'3枚目（21-30）'!AO27:AO30,'4枚目 （31-40）'!AO27:AO30,'5枚目 （41-50）'!AO27:AO30,'6枚目 （51-60）'!AO27:AO30,'7枚目 （61-70）'!AO27:AO30)&gt;0,1,0)</f>
        <v>0</v>
      </c>
      <c r="AP38" s="22">
        <f>IF(SUM(AP27:AP30,'2枚目（11-20）'!AP27:AP30,'3枚目（21-30）'!AP27:AP30,'4枚目 （31-40）'!AP27:AP30,'5枚目 （41-50）'!AP27:AP30,'6枚目 （51-60）'!AP27:AP30,'7枚目 （61-70）'!AP27:AP30)&gt;0,1,0)</f>
        <v>0</v>
      </c>
      <c r="AQ38" s="22">
        <f>IF(SUM(AQ27:AQ30,'2枚目（11-20）'!AQ27:AQ30,'3枚目（21-30）'!AQ27:AQ30,'4枚目 （31-40）'!AQ27:AQ30,'5枚目 （41-50）'!AQ27:AQ30,'6枚目 （51-60）'!AQ27:AQ30,'7枚目 （61-70）'!AQ27:AQ30)&gt;0,1,0)</f>
        <v>0</v>
      </c>
      <c r="AR38" s="22">
        <f>IF(SUM(AR27:AR30,'2枚目（11-20）'!AR27:AR30,'3枚目（21-30）'!AR27:AR30,'4枚目 （31-40）'!AR27:AR30,'5枚目 （41-50）'!AR27:AR30,'6枚目 （51-60）'!AR27:AR30,'7枚目 （61-70）'!AR27:AR30)&gt;0,1,0)</f>
        <v>0</v>
      </c>
      <c r="AS38" s="82">
        <f>SUM(N38:AR38)</f>
        <v>0</v>
      </c>
      <c r="AT38" s="22"/>
      <c r="AU38" s="22"/>
      <c r="AV38" s="22"/>
      <c r="AW38" s="22"/>
      <c r="AY38" s="23"/>
    </row>
    <row r="39" spans="1:51">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Y39" s="39"/>
    </row>
    <row r="40" spans="1:51">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Y40" s="39"/>
    </row>
    <row r="41" spans="1:5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row>
  </sheetData>
  <sheetProtection formatCells="0" formatColumns="0" formatRows="0"/>
  <mergeCells count="80">
    <mergeCell ref="K7:K8"/>
    <mergeCell ref="AS3:AW3"/>
    <mergeCell ref="B5:B6"/>
    <mergeCell ref="C5:C6"/>
    <mergeCell ref="D5:I6"/>
    <mergeCell ref="J5:J6"/>
    <mergeCell ref="K5:K6"/>
    <mergeCell ref="AS5:AW5"/>
    <mergeCell ref="L5:L6"/>
    <mergeCell ref="L7:L8"/>
    <mergeCell ref="A7:A8"/>
    <mergeCell ref="B7:B8"/>
    <mergeCell ref="C7:C8"/>
    <mergeCell ref="D7:I8"/>
    <mergeCell ref="J7:J8"/>
    <mergeCell ref="K11:K12"/>
    <mergeCell ref="A9:A10"/>
    <mergeCell ref="B9:B10"/>
    <mergeCell ref="C9:C10"/>
    <mergeCell ref="D9:I10"/>
    <mergeCell ref="J9:J10"/>
    <mergeCell ref="K9:K10"/>
    <mergeCell ref="A11:A12"/>
    <mergeCell ref="B11:B12"/>
    <mergeCell ref="C11:C12"/>
    <mergeCell ref="D11:I12"/>
    <mergeCell ref="J11:J12"/>
    <mergeCell ref="K15:K16"/>
    <mergeCell ref="A13:A14"/>
    <mergeCell ref="B13:B14"/>
    <mergeCell ref="C13:C14"/>
    <mergeCell ref="D13:I14"/>
    <mergeCell ref="J13:J14"/>
    <mergeCell ref="K13:K14"/>
    <mergeCell ref="A15:A16"/>
    <mergeCell ref="B15:B16"/>
    <mergeCell ref="C15:C16"/>
    <mergeCell ref="D15:I16"/>
    <mergeCell ref="J15:J16"/>
    <mergeCell ref="K19:K20"/>
    <mergeCell ref="A17:A18"/>
    <mergeCell ref="B17:B18"/>
    <mergeCell ref="C17:C18"/>
    <mergeCell ref="D17:I18"/>
    <mergeCell ref="J17:J18"/>
    <mergeCell ref="K17:K18"/>
    <mergeCell ref="A19:A20"/>
    <mergeCell ref="B19:B20"/>
    <mergeCell ref="C19:C20"/>
    <mergeCell ref="D19:I20"/>
    <mergeCell ref="J19:J20"/>
    <mergeCell ref="K23:K24"/>
    <mergeCell ref="A21:A22"/>
    <mergeCell ref="B21:B22"/>
    <mergeCell ref="C21:C22"/>
    <mergeCell ref="D21:I22"/>
    <mergeCell ref="J21:J22"/>
    <mergeCell ref="K21:K22"/>
    <mergeCell ref="A23:A24"/>
    <mergeCell ref="B23:B24"/>
    <mergeCell ref="C23:C24"/>
    <mergeCell ref="D23:I24"/>
    <mergeCell ref="J23:J24"/>
    <mergeCell ref="B27:I30"/>
    <mergeCell ref="N32:P32"/>
    <mergeCell ref="A25:A26"/>
    <mergeCell ref="B25:B26"/>
    <mergeCell ref="C25:C26"/>
    <mergeCell ref="D25:I26"/>
    <mergeCell ref="J25:J26"/>
    <mergeCell ref="K25:K26"/>
    <mergeCell ref="L19:L20"/>
    <mergeCell ref="L21:L22"/>
    <mergeCell ref="L23:L24"/>
    <mergeCell ref="L25:L26"/>
    <mergeCell ref="L9:L10"/>
    <mergeCell ref="L11:L12"/>
    <mergeCell ref="L13:L14"/>
    <mergeCell ref="L15:L16"/>
    <mergeCell ref="L17:L18"/>
  </mergeCells>
  <phoneticPr fontId="2"/>
  <dataValidations count="1">
    <dataValidation type="list" allowBlank="1" showInputMessage="1" showErrorMessage="1" sqref="D7:I26" xr:uid="{00000000-0002-0000-0100-000000000000}">
      <formula1>リスト2</formula1>
    </dataValidation>
  </dataValidations>
  <pageMargins left="0.39370078740157483" right="0.39370078740157483" top="0.39370078740157483" bottom="0.39370078740157483" header="0.19685039370078741" footer="0.19685039370078741"/>
  <pageSetup paperSize="9" scale="87"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1000000}">
          <x14:formula1>
            <xm:f>テーブル!$B$1</xm:f>
          </x14:formula1>
          <xm:sqref>N11:AR11 N25:AR25 N9:AR9 N13:AR13 N15:AR15 N17:AR17 N19:AR19 N21:AR21 N23:AR23 N7:AR7</xm:sqref>
        </x14:dataValidation>
        <x14:dataValidation type="list" allowBlank="1" showInputMessage="1" showErrorMessage="1" xr:uid="{00000000-0002-0000-0100-000002000000}">
          <x14:formula1>
            <xm:f>テーブル!$B$2:$B$4</xm:f>
          </x14:formula1>
          <xm:sqref>N26:AR26 N8:AR8 N10:AR10 N12:AR12 N16:AR16 N18:AR18 N20:AR20 N22:AR22 N24:AR24 N14:AR14</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Y41"/>
  <sheetViews>
    <sheetView view="pageBreakPreview" zoomScale="80" zoomScaleNormal="100" zoomScaleSheetLayoutView="80" workbookViewId="0">
      <selection activeCell="AS8" sqref="AS8"/>
    </sheetView>
  </sheetViews>
  <sheetFormatPr defaultColWidth="9" defaultRowHeight="13.2"/>
  <cols>
    <col min="1" max="1" width="1.77734375" style="19" customWidth="1"/>
    <col min="2" max="2" width="9.77734375" style="19" customWidth="1"/>
    <col min="3" max="3" width="7.6640625" style="19" customWidth="1"/>
    <col min="4" max="8" width="2.44140625" style="19" customWidth="1"/>
    <col min="9" max="9" width="2.6640625" style="19" customWidth="1"/>
    <col min="10" max="10" width="4.6640625" style="19" customWidth="1"/>
    <col min="11" max="12" width="5.109375" style="19" customWidth="1"/>
    <col min="13" max="13" width="4.77734375" style="19" customWidth="1"/>
    <col min="14" max="43" width="2.77734375" style="19" customWidth="1"/>
    <col min="44" max="47" width="3.6640625" style="19" customWidth="1"/>
    <col min="48" max="48" width="3.77734375" style="19" customWidth="1"/>
    <col min="49" max="49" width="5" style="19" customWidth="1"/>
    <col min="50" max="50" width="9" style="19"/>
    <col min="51" max="51" width="8.44140625" style="20" customWidth="1"/>
    <col min="52" max="16384" width="9" style="19"/>
  </cols>
  <sheetData>
    <row r="1" spans="1:51">
      <c r="A1" s="38"/>
      <c r="B1" s="38"/>
      <c r="C1" s="38"/>
      <c r="D1" s="38"/>
      <c r="E1" s="38"/>
      <c r="F1" s="38"/>
      <c r="G1" s="38"/>
      <c r="H1" s="38"/>
      <c r="I1" s="38"/>
      <c r="J1" s="38"/>
      <c r="K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Y1" s="39"/>
    </row>
    <row r="2" spans="1:51" s="12" customFormat="1">
      <c r="A2" s="21" t="s">
        <v>87</v>
      </c>
      <c r="B2" s="22"/>
      <c r="C2" s="22"/>
      <c r="D2" s="22"/>
      <c r="E2" s="22"/>
      <c r="F2" s="22"/>
      <c r="G2" s="22"/>
      <c r="H2" s="22"/>
      <c r="I2" s="22"/>
      <c r="J2" s="22"/>
      <c r="K2" s="22"/>
      <c r="M2" s="22"/>
      <c r="N2" s="22"/>
      <c r="O2" s="22"/>
      <c r="P2" s="22"/>
      <c r="Q2" s="22"/>
      <c r="R2" t="s">
        <v>88</v>
      </c>
      <c r="S2" s="22"/>
      <c r="T2" s="22"/>
      <c r="U2" s="22"/>
      <c r="V2" t="s">
        <v>89</v>
      </c>
      <c r="W2" s="22">
        <f>'1枚目（1-10） '!W2</f>
        <v>0</v>
      </c>
      <c r="X2" t="s">
        <v>90</v>
      </c>
      <c r="Y2" s="22"/>
      <c r="Z2" s="22">
        <f>'1枚目（1-10） '!Y2</f>
        <v>0</v>
      </c>
      <c r="AA2" t="s">
        <v>92</v>
      </c>
      <c r="AB2" s="22"/>
      <c r="AC2" s="22"/>
      <c r="AD2" s="22"/>
      <c r="AE2" s="22"/>
      <c r="AF2" s="22"/>
      <c r="AG2" s="22"/>
      <c r="AH2" s="22"/>
      <c r="AI2" s="22"/>
      <c r="AJ2" s="22"/>
      <c r="AK2" s="22"/>
      <c r="AL2" s="22"/>
      <c r="AM2" s="22"/>
      <c r="AN2" s="22"/>
      <c r="AO2" s="22"/>
      <c r="AP2" s="22"/>
      <c r="AQ2" s="22"/>
      <c r="AR2" s="22"/>
      <c r="AS2" s="22"/>
      <c r="AT2" s="22"/>
      <c r="AU2" s="22"/>
      <c r="AV2" s="22"/>
      <c r="AW2" s="22"/>
      <c r="AY2" s="23"/>
    </row>
    <row r="3" spans="1:51" s="12" customFormat="1" ht="24" customHeight="1">
      <c r="A3" s="22"/>
      <c r="B3" s="22"/>
      <c r="C3" s="22"/>
      <c r="D3" s="22"/>
      <c r="E3" s="22"/>
      <c r="F3" s="22"/>
      <c r="G3" s="22"/>
      <c r="H3" s="22"/>
      <c r="I3" s="22"/>
      <c r="J3" s="22"/>
      <c r="K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4" t="s">
        <v>10</v>
      </c>
      <c r="AQ3" s="24"/>
      <c r="AR3" s="24"/>
      <c r="AS3" s="167">
        <f>'1枚目（1-10） '!AS3:AW3</f>
        <v>0</v>
      </c>
      <c r="AT3" s="168"/>
      <c r="AU3" s="168"/>
      <c r="AV3" s="168"/>
      <c r="AW3" s="168"/>
      <c r="AY3" s="23"/>
    </row>
    <row r="4" spans="1:51" s="12" customFormat="1" ht="13.5" customHeight="1">
      <c r="AY4" s="23"/>
    </row>
    <row r="5" spans="1:51" s="12" customFormat="1" ht="19.95" customHeight="1">
      <c r="A5" s="26"/>
      <c r="B5" s="148" t="s">
        <v>20</v>
      </c>
      <c r="C5" s="148" t="s">
        <v>18</v>
      </c>
      <c r="D5" s="149" t="s">
        <v>11</v>
      </c>
      <c r="E5" s="150"/>
      <c r="F5" s="150"/>
      <c r="G5" s="150"/>
      <c r="H5" s="150"/>
      <c r="I5" s="151"/>
      <c r="J5" s="155" t="s">
        <v>19</v>
      </c>
      <c r="K5" s="157" t="s">
        <v>21</v>
      </c>
      <c r="L5" s="162" t="s">
        <v>103</v>
      </c>
      <c r="M5" s="10" t="s">
        <v>0</v>
      </c>
      <c r="N5" s="27">
        <v>1</v>
      </c>
      <c r="O5" s="28">
        <v>2</v>
      </c>
      <c r="P5" s="28">
        <v>3</v>
      </c>
      <c r="Q5" s="28">
        <v>4</v>
      </c>
      <c r="R5" s="28">
        <v>5</v>
      </c>
      <c r="S5" s="28">
        <v>6</v>
      </c>
      <c r="T5" s="28">
        <v>7</v>
      </c>
      <c r="U5" s="28">
        <v>8</v>
      </c>
      <c r="V5" s="28">
        <v>9</v>
      </c>
      <c r="W5" s="28">
        <v>10</v>
      </c>
      <c r="X5" s="28">
        <v>11</v>
      </c>
      <c r="Y5" s="28">
        <v>12</v>
      </c>
      <c r="Z5" s="28">
        <v>13</v>
      </c>
      <c r="AA5" s="28">
        <v>14</v>
      </c>
      <c r="AB5" s="28">
        <v>15</v>
      </c>
      <c r="AC5" s="28">
        <v>16</v>
      </c>
      <c r="AD5" s="28">
        <v>17</v>
      </c>
      <c r="AE5" s="28">
        <v>18</v>
      </c>
      <c r="AF5" s="28">
        <v>19</v>
      </c>
      <c r="AG5" s="28">
        <v>20</v>
      </c>
      <c r="AH5" s="28">
        <v>21</v>
      </c>
      <c r="AI5" s="28">
        <v>22</v>
      </c>
      <c r="AJ5" s="28">
        <v>23</v>
      </c>
      <c r="AK5" s="28">
        <v>24</v>
      </c>
      <c r="AL5" s="28">
        <v>25</v>
      </c>
      <c r="AM5" s="28">
        <v>26</v>
      </c>
      <c r="AN5" s="28">
        <v>27</v>
      </c>
      <c r="AO5" s="28">
        <v>28</v>
      </c>
      <c r="AP5" s="28">
        <v>29</v>
      </c>
      <c r="AQ5" s="28">
        <v>30</v>
      </c>
      <c r="AR5" s="29">
        <v>31</v>
      </c>
      <c r="AS5" s="159"/>
      <c r="AT5" s="160"/>
      <c r="AU5" s="160"/>
      <c r="AV5" s="160"/>
      <c r="AW5" s="161"/>
      <c r="AY5" s="23"/>
    </row>
    <row r="6" spans="1:51" s="12" customFormat="1" ht="19.95" customHeight="1">
      <c r="A6" s="30"/>
      <c r="B6" s="132"/>
      <c r="C6" s="132"/>
      <c r="D6" s="152"/>
      <c r="E6" s="153"/>
      <c r="F6" s="153"/>
      <c r="G6" s="153"/>
      <c r="H6" s="153"/>
      <c r="I6" s="154"/>
      <c r="J6" s="156"/>
      <c r="K6" s="158"/>
      <c r="L6" s="163"/>
      <c r="M6" s="11" t="s">
        <v>1</v>
      </c>
      <c r="N6" s="2"/>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4"/>
      <c r="AS6" s="32" t="s">
        <v>14</v>
      </c>
      <c r="AT6" s="31" t="s">
        <v>15</v>
      </c>
      <c r="AU6" s="31" t="s">
        <v>16</v>
      </c>
      <c r="AV6" s="31" t="s">
        <v>17</v>
      </c>
      <c r="AW6" s="33" t="s">
        <v>4</v>
      </c>
      <c r="AY6" s="23"/>
    </row>
    <row r="7" spans="1:51" ht="19.95" customHeight="1">
      <c r="A7" s="131" t="s">
        <v>32</v>
      </c>
      <c r="B7" s="143"/>
      <c r="C7" s="135"/>
      <c r="D7" s="137"/>
      <c r="E7" s="138"/>
      <c r="F7" s="138"/>
      <c r="G7" s="138"/>
      <c r="H7" s="138"/>
      <c r="I7" s="139"/>
      <c r="J7" s="121"/>
      <c r="K7" s="121"/>
      <c r="L7" s="121"/>
      <c r="M7" s="34" t="s">
        <v>2</v>
      </c>
      <c r="N7" s="5"/>
      <c r="O7" s="6"/>
      <c r="P7" s="6"/>
      <c r="Q7" s="6"/>
      <c r="R7" s="6"/>
      <c r="S7" s="7"/>
      <c r="T7" s="6"/>
      <c r="U7" s="7"/>
      <c r="V7" s="7"/>
      <c r="W7" s="6"/>
      <c r="X7" s="7"/>
      <c r="Y7" s="7"/>
      <c r="Z7" s="6"/>
      <c r="AA7" s="7"/>
      <c r="AB7" s="6"/>
      <c r="AC7" s="7"/>
      <c r="AD7" s="7"/>
      <c r="AE7" s="6"/>
      <c r="AF7" s="7"/>
      <c r="AG7" s="6"/>
      <c r="AH7" s="7"/>
      <c r="AI7" s="6"/>
      <c r="AJ7" s="6"/>
      <c r="AK7" s="7"/>
      <c r="AL7" s="7"/>
      <c r="AM7" s="7"/>
      <c r="AN7" s="7"/>
      <c r="AO7" s="7"/>
      <c r="AP7" s="7"/>
      <c r="AQ7" s="7"/>
      <c r="AR7" s="8"/>
      <c r="AS7" s="35" t="str">
        <f>IF(COUNTIF($N7:$AR7,AS$6)&gt;0,COUNTIF($N7:$AR7,AS$6),"")</f>
        <v/>
      </c>
      <c r="AT7" s="36" t="str">
        <f t="shared" ref="AS7:AV26" si="0">IF(COUNTIF($N7:$AR7,AT$6)&gt;0,COUNTIF($N7:$AR7,AT$6),"")</f>
        <v/>
      </c>
      <c r="AU7" s="36" t="str">
        <f t="shared" si="0"/>
        <v/>
      </c>
      <c r="AV7" s="36" t="str">
        <f t="shared" si="0"/>
        <v/>
      </c>
      <c r="AW7" s="37" t="str">
        <f>IF(SUM(AS7:AV7)&gt;0,SUM(AS7:AV7),"")</f>
        <v/>
      </c>
      <c r="AY7" s="39" t="str">
        <f>IF(M7="実績",LEFT(D6,1),"")</f>
        <v/>
      </c>
    </row>
    <row r="8" spans="1:51" ht="19.95" customHeight="1">
      <c r="A8" s="132"/>
      <c r="B8" s="134"/>
      <c r="C8" s="136"/>
      <c r="D8" s="164"/>
      <c r="E8" s="165"/>
      <c r="F8" s="165"/>
      <c r="G8" s="165"/>
      <c r="H8" s="165"/>
      <c r="I8" s="166"/>
      <c r="J8" s="122"/>
      <c r="K8" s="122"/>
      <c r="L8" s="122"/>
      <c r="M8" s="40" t="s">
        <v>3</v>
      </c>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41" t="str">
        <f t="shared" si="0"/>
        <v/>
      </c>
      <c r="AT8" s="42" t="str">
        <f t="shared" si="0"/>
        <v/>
      </c>
      <c r="AU8" s="42" t="str">
        <f t="shared" si="0"/>
        <v/>
      </c>
      <c r="AV8" s="42" t="str">
        <f t="shared" si="0"/>
        <v/>
      </c>
      <c r="AW8" s="43" t="str">
        <f>IF(SUM(AS8:AV8)&gt;0,SUM(AS8:AV8),"")</f>
        <v/>
      </c>
      <c r="AY8" s="39" t="str">
        <f t="shared" ref="AY8:AY26" si="1">IF(M8="実績",LEFT(D7,1),"")</f>
        <v/>
      </c>
    </row>
    <row r="9" spans="1:51" ht="19.95" customHeight="1">
      <c r="A9" s="131" t="s">
        <v>33</v>
      </c>
      <c r="B9" s="143"/>
      <c r="C9" s="135"/>
      <c r="D9" s="137"/>
      <c r="E9" s="138"/>
      <c r="F9" s="138"/>
      <c r="G9" s="138"/>
      <c r="H9" s="138"/>
      <c r="I9" s="139"/>
      <c r="J9" s="121"/>
      <c r="K9" s="121"/>
      <c r="L9" s="121"/>
      <c r="M9" s="34" t="s">
        <v>2</v>
      </c>
      <c r="N9" s="5"/>
      <c r="O9" s="6"/>
      <c r="P9" s="6"/>
      <c r="Q9" s="6"/>
      <c r="R9" s="6"/>
      <c r="S9" s="7"/>
      <c r="T9" s="6"/>
      <c r="U9" s="7"/>
      <c r="V9" s="7"/>
      <c r="W9" s="6"/>
      <c r="X9" s="7"/>
      <c r="Y9" s="7"/>
      <c r="Z9" s="6"/>
      <c r="AA9" s="7"/>
      <c r="AB9" s="6"/>
      <c r="AC9" s="7"/>
      <c r="AD9" s="7"/>
      <c r="AE9" s="6"/>
      <c r="AF9" s="7"/>
      <c r="AG9" s="6"/>
      <c r="AH9" s="7"/>
      <c r="AI9" s="6"/>
      <c r="AJ9" s="6"/>
      <c r="AK9" s="7"/>
      <c r="AL9" s="7"/>
      <c r="AM9" s="7"/>
      <c r="AN9" s="7"/>
      <c r="AO9" s="7"/>
      <c r="AP9" s="7"/>
      <c r="AQ9" s="7"/>
      <c r="AR9" s="8"/>
      <c r="AS9" s="35" t="str">
        <f t="shared" si="0"/>
        <v/>
      </c>
      <c r="AT9" s="36" t="str">
        <f t="shared" si="0"/>
        <v/>
      </c>
      <c r="AU9" s="36" t="str">
        <f t="shared" si="0"/>
        <v/>
      </c>
      <c r="AV9" s="36" t="str">
        <f t="shared" si="0"/>
        <v/>
      </c>
      <c r="AW9" s="37" t="str">
        <f>IF(SUM(AS9:AV9)&gt;0,SUM(AS9:AV9),"")</f>
        <v/>
      </c>
      <c r="AY9" s="39" t="str">
        <f t="shared" si="1"/>
        <v/>
      </c>
    </row>
    <row r="10" spans="1:51" ht="19.95" customHeight="1">
      <c r="A10" s="132"/>
      <c r="B10" s="134"/>
      <c r="C10" s="136"/>
      <c r="D10" s="144"/>
      <c r="E10" s="145"/>
      <c r="F10" s="145"/>
      <c r="G10" s="145"/>
      <c r="H10" s="145"/>
      <c r="I10" s="146"/>
      <c r="J10" s="122"/>
      <c r="K10" s="122"/>
      <c r="L10" s="122"/>
      <c r="M10" s="40" t="s">
        <v>3</v>
      </c>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41" t="str">
        <f t="shared" si="0"/>
        <v/>
      </c>
      <c r="AT10" s="42" t="str">
        <f t="shared" si="0"/>
        <v/>
      </c>
      <c r="AU10" s="42" t="str">
        <f t="shared" si="0"/>
        <v/>
      </c>
      <c r="AV10" s="42" t="str">
        <f t="shared" si="0"/>
        <v/>
      </c>
      <c r="AW10" s="43" t="str">
        <f t="shared" ref="AW10:AW26" si="2">IF(SUM(AS10:AV10)&gt;0,SUM(AS10:AV10),"")</f>
        <v/>
      </c>
      <c r="AY10" s="39" t="str">
        <f t="shared" si="1"/>
        <v/>
      </c>
    </row>
    <row r="11" spans="1:51" ht="19.95" customHeight="1">
      <c r="A11" s="131" t="s">
        <v>34</v>
      </c>
      <c r="B11" s="143"/>
      <c r="C11" s="135"/>
      <c r="D11" s="137"/>
      <c r="E11" s="138"/>
      <c r="F11" s="138"/>
      <c r="G11" s="138"/>
      <c r="H11" s="138"/>
      <c r="I11" s="139"/>
      <c r="J11" s="121"/>
      <c r="K11" s="121"/>
      <c r="L11" s="121"/>
      <c r="M11" s="34" t="s">
        <v>2</v>
      </c>
      <c r="N11" s="5"/>
      <c r="O11" s="6"/>
      <c r="P11" s="6"/>
      <c r="Q11" s="6"/>
      <c r="R11" s="6"/>
      <c r="S11" s="7"/>
      <c r="T11" s="6"/>
      <c r="U11" s="7"/>
      <c r="V11" s="7"/>
      <c r="W11" s="6"/>
      <c r="X11" s="7"/>
      <c r="Y11" s="7"/>
      <c r="Z11" s="6"/>
      <c r="AA11" s="7"/>
      <c r="AB11" s="6"/>
      <c r="AC11" s="7"/>
      <c r="AD11" s="7"/>
      <c r="AE11" s="6"/>
      <c r="AF11" s="7"/>
      <c r="AG11" s="6"/>
      <c r="AH11" s="7"/>
      <c r="AI11" s="6"/>
      <c r="AJ11" s="6"/>
      <c r="AK11" s="7"/>
      <c r="AL11" s="7"/>
      <c r="AM11" s="7"/>
      <c r="AN11" s="7"/>
      <c r="AO11" s="7"/>
      <c r="AP11" s="7"/>
      <c r="AQ11" s="7"/>
      <c r="AR11" s="8"/>
      <c r="AS11" s="35" t="str">
        <f t="shared" si="0"/>
        <v/>
      </c>
      <c r="AT11" s="36" t="str">
        <f t="shared" si="0"/>
        <v/>
      </c>
      <c r="AU11" s="36" t="str">
        <f t="shared" si="0"/>
        <v/>
      </c>
      <c r="AV11" s="36" t="str">
        <f t="shared" si="0"/>
        <v/>
      </c>
      <c r="AW11" s="37" t="str">
        <f t="shared" si="2"/>
        <v/>
      </c>
      <c r="AY11" s="39" t="str">
        <f t="shared" si="1"/>
        <v/>
      </c>
    </row>
    <row r="12" spans="1:51" ht="19.95" customHeight="1">
      <c r="A12" s="132"/>
      <c r="B12" s="134"/>
      <c r="C12" s="136"/>
      <c r="D12" s="144"/>
      <c r="E12" s="145"/>
      <c r="F12" s="145"/>
      <c r="G12" s="145"/>
      <c r="H12" s="145"/>
      <c r="I12" s="146"/>
      <c r="J12" s="122"/>
      <c r="K12" s="122"/>
      <c r="L12" s="122"/>
      <c r="M12" s="40" t="s">
        <v>3</v>
      </c>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41" t="str">
        <f t="shared" si="0"/>
        <v/>
      </c>
      <c r="AT12" s="42" t="str">
        <f t="shared" si="0"/>
        <v/>
      </c>
      <c r="AU12" s="42" t="str">
        <f t="shared" si="0"/>
        <v/>
      </c>
      <c r="AV12" s="42" t="str">
        <f t="shared" si="0"/>
        <v/>
      </c>
      <c r="AW12" s="43" t="str">
        <f t="shared" si="2"/>
        <v/>
      </c>
      <c r="AY12" s="39" t="str">
        <f t="shared" si="1"/>
        <v/>
      </c>
    </row>
    <row r="13" spans="1:51" ht="19.95" customHeight="1">
      <c r="A13" s="131" t="s">
        <v>35</v>
      </c>
      <c r="B13" s="143"/>
      <c r="C13" s="135"/>
      <c r="D13" s="137"/>
      <c r="E13" s="138"/>
      <c r="F13" s="138"/>
      <c r="G13" s="138"/>
      <c r="H13" s="138"/>
      <c r="I13" s="139"/>
      <c r="J13" s="121"/>
      <c r="K13" s="121"/>
      <c r="L13" s="121"/>
      <c r="M13" s="34" t="s">
        <v>2</v>
      </c>
      <c r="N13" s="5"/>
      <c r="O13" s="6"/>
      <c r="P13" s="6"/>
      <c r="Q13" s="6"/>
      <c r="R13" s="6"/>
      <c r="S13" s="7"/>
      <c r="T13" s="6"/>
      <c r="U13" s="7"/>
      <c r="V13" s="7"/>
      <c r="W13" s="6"/>
      <c r="X13" s="7"/>
      <c r="Y13" s="7"/>
      <c r="Z13" s="6"/>
      <c r="AA13" s="7"/>
      <c r="AB13" s="6"/>
      <c r="AC13" s="7"/>
      <c r="AD13" s="7"/>
      <c r="AE13" s="6"/>
      <c r="AF13" s="7"/>
      <c r="AG13" s="6"/>
      <c r="AH13" s="7"/>
      <c r="AI13" s="6"/>
      <c r="AJ13" s="6"/>
      <c r="AK13" s="7"/>
      <c r="AL13" s="7"/>
      <c r="AM13" s="7"/>
      <c r="AN13" s="7"/>
      <c r="AO13" s="7"/>
      <c r="AP13" s="7"/>
      <c r="AQ13" s="7"/>
      <c r="AR13" s="8"/>
      <c r="AS13" s="35" t="str">
        <f t="shared" si="0"/>
        <v/>
      </c>
      <c r="AT13" s="36" t="str">
        <f t="shared" si="0"/>
        <v/>
      </c>
      <c r="AU13" s="36" t="str">
        <f t="shared" si="0"/>
        <v/>
      </c>
      <c r="AV13" s="36" t="str">
        <f t="shared" si="0"/>
        <v/>
      </c>
      <c r="AW13" s="37" t="str">
        <f t="shared" si="2"/>
        <v/>
      </c>
      <c r="AY13" s="39" t="str">
        <f t="shared" si="1"/>
        <v/>
      </c>
    </row>
    <row r="14" spans="1:51" ht="19.95" customHeight="1">
      <c r="A14" s="132"/>
      <c r="B14" s="134"/>
      <c r="C14" s="136"/>
      <c r="D14" s="144"/>
      <c r="E14" s="145"/>
      <c r="F14" s="145"/>
      <c r="G14" s="145"/>
      <c r="H14" s="145"/>
      <c r="I14" s="146"/>
      <c r="J14" s="122"/>
      <c r="K14" s="122"/>
      <c r="L14" s="122"/>
      <c r="M14" s="40" t="s">
        <v>3</v>
      </c>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41" t="str">
        <f t="shared" si="0"/>
        <v/>
      </c>
      <c r="AT14" s="42" t="str">
        <f t="shared" si="0"/>
        <v/>
      </c>
      <c r="AU14" s="42" t="str">
        <f t="shared" si="0"/>
        <v/>
      </c>
      <c r="AV14" s="42" t="str">
        <f t="shared" si="0"/>
        <v/>
      </c>
      <c r="AW14" s="43" t="str">
        <f t="shared" si="2"/>
        <v/>
      </c>
      <c r="AY14" s="39" t="str">
        <f t="shared" si="1"/>
        <v/>
      </c>
    </row>
    <row r="15" spans="1:51" ht="19.95" customHeight="1">
      <c r="A15" s="131" t="s">
        <v>46</v>
      </c>
      <c r="B15" s="143"/>
      <c r="C15" s="135"/>
      <c r="D15" s="137"/>
      <c r="E15" s="138"/>
      <c r="F15" s="138"/>
      <c r="G15" s="138"/>
      <c r="H15" s="138"/>
      <c r="I15" s="139"/>
      <c r="J15" s="121"/>
      <c r="K15" s="121"/>
      <c r="L15" s="121"/>
      <c r="M15" s="34" t="s">
        <v>2</v>
      </c>
      <c r="N15" s="5"/>
      <c r="O15" s="6"/>
      <c r="P15" s="6"/>
      <c r="Q15" s="6"/>
      <c r="R15" s="6"/>
      <c r="S15" s="7"/>
      <c r="T15" s="6"/>
      <c r="U15" s="7"/>
      <c r="V15" s="7"/>
      <c r="W15" s="6"/>
      <c r="X15" s="7"/>
      <c r="Y15" s="7"/>
      <c r="Z15" s="6"/>
      <c r="AA15" s="7"/>
      <c r="AB15" s="6"/>
      <c r="AC15" s="7"/>
      <c r="AD15" s="7"/>
      <c r="AE15" s="6"/>
      <c r="AF15" s="7"/>
      <c r="AG15" s="6"/>
      <c r="AH15" s="7"/>
      <c r="AI15" s="6"/>
      <c r="AJ15" s="6"/>
      <c r="AK15" s="7"/>
      <c r="AL15" s="7"/>
      <c r="AM15" s="7"/>
      <c r="AN15" s="7"/>
      <c r="AO15" s="7"/>
      <c r="AP15" s="7"/>
      <c r="AQ15" s="7"/>
      <c r="AR15" s="8"/>
      <c r="AS15" s="35" t="str">
        <f t="shared" si="0"/>
        <v/>
      </c>
      <c r="AT15" s="36" t="str">
        <f t="shared" si="0"/>
        <v/>
      </c>
      <c r="AU15" s="36" t="str">
        <f t="shared" si="0"/>
        <v/>
      </c>
      <c r="AV15" s="36" t="str">
        <f t="shared" si="0"/>
        <v/>
      </c>
      <c r="AW15" s="37" t="str">
        <f t="shared" si="2"/>
        <v/>
      </c>
      <c r="AY15" s="39" t="str">
        <f t="shared" si="1"/>
        <v/>
      </c>
    </row>
    <row r="16" spans="1:51" ht="19.95" customHeight="1">
      <c r="A16" s="132"/>
      <c r="B16" s="134"/>
      <c r="C16" s="136"/>
      <c r="D16" s="144"/>
      <c r="E16" s="145"/>
      <c r="F16" s="145"/>
      <c r="G16" s="145"/>
      <c r="H16" s="145"/>
      <c r="I16" s="146"/>
      <c r="J16" s="122"/>
      <c r="K16" s="122"/>
      <c r="L16" s="122"/>
      <c r="M16" s="40" t="s">
        <v>3</v>
      </c>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41" t="str">
        <f t="shared" si="0"/>
        <v/>
      </c>
      <c r="AT16" s="42" t="str">
        <f t="shared" si="0"/>
        <v/>
      </c>
      <c r="AU16" s="42" t="str">
        <f t="shared" si="0"/>
        <v/>
      </c>
      <c r="AV16" s="42" t="str">
        <f t="shared" si="0"/>
        <v/>
      </c>
      <c r="AW16" s="43" t="str">
        <f t="shared" si="2"/>
        <v/>
      </c>
      <c r="AY16" s="39" t="str">
        <f t="shared" si="1"/>
        <v/>
      </c>
    </row>
    <row r="17" spans="1:51" ht="19.95" customHeight="1">
      <c r="A17" s="131" t="s">
        <v>36</v>
      </c>
      <c r="B17" s="143"/>
      <c r="C17" s="135"/>
      <c r="D17" s="137"/>
      <c r="E17" s="138"/>
      <c r="F17" s="138"/>
      <c r="G17" s="138"/>
      <c r="H17" s="138"/>
      <c r="I17" s="139"/>
      <c r="J17" s="121"/>
      <c r="K17" s="121"/>
      <c r="L17" s="121"/>
      <c r="M17" s="34" t="s">
        <v>2</v>
      </c>
      <c r="N17" s="5"/>
      <c r="O17" s="6"/>
      <c r="P17" s="6"/>
      <c r="Q17" s="6"/>
      <c r="R17" s="6"/>
      <c r="S17" s="7"/>
      <c r="T17" s="6"/>
      <c r="U17" s="7"/>
      <c r="V17" s="7"/>
      <c r="W17" s="6"/>
      <c r="X17" s="7"/>
      <c r="Y17" s="7"/>
      <c r="Z17" s="6"/>
      <c r="AA17" s="7"/>
      <c r="AB17" s="6"/>
      <c r="AC17" s="7"/>
      <c r="AD17" s="7"/>
      <c r="AE17" s="6"/>
      <c r="AF17" s="7"/>
      <c r="AG17" s="6"/>
      <c r="AH17" s="7"/>
      <c r="AI17" s="6"/>
      <c r="AJ17" s="6"/>
      <c r="AK17" s="7"/>
      <c r="AL17" s="7"/>
      <c r="AM17" s="7"/>
      <c r="AN17" s="7"/>
      <c r="AO17" s="7"/>
      <c r="AP17" s="7"/>
      <c r="AQ17" s="7"/>
      <c r="AR17" s="8"/>
      <c r="AS17" s="35" t="str">
        <f t="shared" si="0"/>
        <v/>
      </c>
      <c r="AT17" s="36" t="str">
        <f t="shared" si="0"/>
        <v/>
      </c>
      <c r="AU17" s="36" t="str">
        <f t="shared" si="0"/>
        <v/>
      </c>
      <c r="AV17" s="36" t="str">
        <f t="shared" si="0"/>
        <v/>
      </c>
      <c r="AW17" s="37" t="str">
        <f t="shared" si="2"/>
        <v/>
      </c>
      <c r="AY17" s="39" t="str">
        <f t="shared" si="1"/>
        <v/>
      </c>
    </row>
    <row r="18" spans="1:51" ht="19.95" customHeight="1">
      <c r="A18" s="132"/>
      <c r="B18" s="134"/>
      <c r="C18" s="136"/>
      <c r="D18" s="144"/>
      <c r="E18" s="145"/>
      <c r="F18" s="145"/>
      <c r="G18" s="145"/>
      <c r="H18" s="145"/>
      <c r="I18" s="146"/>
      <c r="J18" s="122"/>
      <c r="K18" s="122"/>
      <c r="L18" s="122"/>
      <c r="M18" s="40" t="s">
        <v>3</v>
      </c>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41" t="str">
        <f t="shared" si="0"/>
        <v/>
      </c>
      <c r="AT18" s="42" t="str">
        <f t="shared" si="0"/>
        <v/>
      </c>
      <c r="AU18" s="42" t="str">
        <f t="shared" si="0"/>
        <v/>
      </c>
      <c r="AV18" s="42" t="str">
        <f t="shared" si="0"/>
        <v/>
      </c>
      <c r="AW18" s="43" t="str">
        <f t="shared" si="2"/>
        <v/>
      </c>
      <c r="AY18" s="39" t="str">
        <f t="shared" si="1"/>
        <v/>
      </c>
    </row>
    <row r="19" spans="1:51" ht="19.95" customHeight="1">
      <c r="A19" s="131" t="s">
        <v>47</v>
      </c>
      <c r="B19" s="143"/>
      <c r="C19" s="135"/>
      <c r="D19" s="137"/>
      <c r="E19" s="138"/>
      <c r="F19" s="138"/>
      <c r="G19" s="138"/>
      <c r="H19" s="138"/>
      <c r="I19" s="139"/>
      <c r="J19" s="121"/>
      <c r="K19" s="121"/>
      <c r="L19" s="121"/>
      <c r="M19" s="34" t="s">
        <v>2</v>
      </c>
      <c r="N19" s="5"/>
      <c r="O19" s="6"/>
      <c r="P19" s="6"/>
      <c r="Q19" s="6"/>
      <c r="R19" s="6"/>
      <c r="S19" s="7"/>
      <c r="T19" s="6"/>
      <c r="U19" s="7"/>
      <c r="V19" s="7"/>
      <c r="W19" s="6"/>
      <c r="X19" s="7"/>
      <c r="Y19" s="7"/>
      <c r="Z19" s="6"/>
      <c r="AA19" s="7"/>
      <c r="AB19" s="6"/>
      <c r="AC19" s="7"/>
      <c r="AD19" s="7"/>
      <c r="AE19" s="6"/>
      <c r="AF19" s="7"/>
      <c r="AG19" s="6"/>
      <c r="AH19" s="7"/>
      <c r="AI19" s="6"/>
      <c r="AJ19" s="6"/>
      <c r="AK19" s="7"/>
      <c r="AL19" s="7"/>
      <c r="AM19" s="7"/>
      <c r="AN19" s="7"/>
      <c r="AO19" s="7"/>
      <c r="AP19" s="7"/>
      <c r="AQ19" s="7"/>
      <c r="AR19" s="8"/>
      <c r="AS19" s="35" t="str">
        <f t="shared" si="0"/>
        <v/>
      </c>
      <c r="AT19" s="36" t="str">
        <f t="shared" si="0"/>
        <v/>
      </c>
      <c r="AU19" s="36" t="str">
        <f t="shared" si="0"/>
        <v/>
      </c>
      <c r="AV19" s="36" t="str">
        <f t="shared" si="0"/>
        <v/>
      </c>
      <c r="AW19" s="37" t="str">
        <f t="shared" si="2"/>
        <v/>
      </c>
      <c r="AY19" s="39" t="str">
        <f t="shared" si="1"/>
        <v/>
      </c>
    </row>
    <row r="20" spans="1:51" ht="19.95" customHeight="1">
      <c r="A20" s="132"/>
      <c r="B20" s="134"/>
      <c r="C20" s="136"/>
      <c r="D20" s="144"/>
      <c r="E20" s="145"/>
      <c r="F20" s="145"/>
      <c r="G20" s="145"/>
      <c r="H20" s="145"/>
      <c r="I20" s="146"/>
      <c r="J20" s="122"/>
      <c r="K20" s="122"/>
      <c r="L20" s="122"/>
      <c r="M20" s="40" t="s">
        <v>3</v>
      </c>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41" t="str">
        <f t="shared" si="0"/>
        <v/>
      </c>
      <c r="AT20" s="42" t="str">
        <f t="shared" si="0"/>
        <v/>
      </c>
      <c r="AU20" s="42" t="str">
        <f t="shared" si="0"/>
        <v/>
      </c>
      <c r="AV20" s="42" t="str">
        <f t="shared" si="0"/>
        <v/>
      </c>
      <c r="AW20" s="43" t="str">
        <f t="shared" si="2"/>
        <v/>
      </c>
      <c r="AY20" s="39" t="str">
        <f t="shared" si="1"/>
        <v/>
      </c>
    </row>
    <row r="21" spans="1:51" ht="19.95" customHeight="1">
      <c r="A21" s="131" t="s">
        <v>48</v>
      </c>
      <c r="B21" s="143"/>
      <c r="C21" s="135"/>
      <c r="D21" s="137"/>
      <c r="E21" s="138"/>
      <c r="F21" s="138"/>
      <c r="G21" s="138"/>
      <c r="H21" s="138"/>
      <c r="I21" s="139"/>
      <c r="J21" s="121"/>
      <c r="K21" s="121"/>
      <c r="L21" s="121"/>
      <c r="M21" s="34" t="s">
        <v>2</v>
      </c>
      <c r="N21" s="5"/>
      <c r="O21" s="6"/>
      <c r="P21" s="6"/>
      <c r="Q21" s="6"/>
      <c r="R21" s="6"/>
      <c r="S21" s="7"/>
      <c r="T21" s="6"/>
      <c r="U21" s="7"/>
      <c r="V21" s="7"/>
      <c r="W21" s="6"/>
      <c r="X21" s="7"/>
      <c r="Y21" s="7"/>
      <c r="Z21" s="6"/>
      <c r="AA21" s="7"/>
      <c r="AB21" s="6"/>
      <c r="AC21" s="7"/>
      <c r="AD21" s="7"/>
      <c r="AE21" s="6"/>
      <c r="AF21" s="7"/>
      <c r="AG21" s="6"/>
      <c r="AH21" s="7"/>
      <c r="AI21" s="6"/>
      <c r="AJ21" s="6"/>
      <c r="AK21" s="7"/>
      <c r="AL21" s="7"/>
      <c r="AM21" s="7"/>
      <c r="AN21" s="7"/>
      <c r="AO21" s="7"/>
      <c r="AP21" s="7"/>
      <c r="AQ21" s="7"/>
      <c r="AR21" s="8"/>
      <c r="AS21" s="35" t="str">
        <f t="shared" si="0"/>
        <v/>
      </c>
      <c r="AT21" s="36" t="str">
        <f t="shared" si="0"/>
        <v/>
      </c>
      <c r="AU21" s="36" t="str">
        <f t="shared" si="0"/>
        <v/>
      </c>
      <c r="AV21" s="36" t="str">
        <f t="shared" si="0"/>
        <v/>
      </c>
      <c r="AW21" s="37" t="str">
        <f t="shared" si="2"/>
        <v/>
      </c>
      <c r="AY21" s="39" t="str">
        <f t="shared" si="1"/>
        <v/>
      </c>
    </row>
    <row r="22" spans="1:51" ht="19.95" customHeight="1">
      <c r="A22" s="132"/>
      <c r="B22" s="134"/>
      <c r="C22" s="136"/>
      <c r="D22" s="144"/>
      <c r="E22" s="145"/>
      <c r="F22" s="145"/>
      <c r="G22" s="145"/>
      <c r="H22" s="145"/>
      <c r="I22" s="146"/>
      <c r="J22" s="122"/>
      <c r="K22" s="122"/>
      <c r="L22" s="122"/>
      <c r="M22" s="40" t="s">
        <v>3</v>
      </c>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41" t="str">
        <f t="shared" si="0"/>
        <v/>
      </c>
      <c r="AT22" s="42" t="str">
        <f t="shared" si="0"/>
        <v/>
      </c>
      <c r="AU22" s="42" t="str">
        <f t="shared" si="0"/>
        <v/>
      </c>
      <c r="AV22" s="42" t="str">
        <f t="shared" si="0"/>
        <v/>
      </c>
      <c r="AW22" s="43" t="str">
        <f t="shared" si="2"/>
        <v/>
      </c>
      <c r="AY22" s="39" t="str">
        <f t="shared" si="1"/>
        <v/>
      </c>
    </row>
    <row r="23" spans="1:51" ht="19.95" customHeight="1">
      <c r="A23" s="131" t="s">
        <v>37</v>
      </c>
      <c r="B23" s="143"/>
      <c r="C23" s="135"/>
      <c r="D23" s="137"/>
      <c r="E23" s="138"/>
      <c r="F23" s="138"/>
      <c r="G23" s="138"/>
      <c r="H23" s="138"/>
      <c r="I23" s="139"/>
      <c r="J23" s="121"/>
      <c r="K23" s="121"/>
      <c r="L23" s="121"/>
      <c r="M23" s="34" t="s">
        <v>2</v>
      </c>
      <c r="N23" s="5"/>
      <c r="O23" s="6"/>
      <c r="P23" s="6"/>
      <c r="Q23" s="6"/>
      <c r="R23" s="6"/>
      <c r="S23" s="7"/>
      <c r="T23" s="6"/>
      <c r="U23" s="7"/>
      <c r="V23" s="7"/>
      <c r="W23" s="6"/>
      <c r="X23" s="7"/>
      <c r="Y23" s="7"/>
      <c r="Z23" s="6"/>
      <c r="AA23" s="7"/>
      <c r="AB23" s="6"/>
      <c r="AC23" s="7"/>
      <c r="AD23" s="7"/>
      <c r="AE23" s="6"/>
      <c r="AF23" s="7"/>
      <c r="AG23" s="6"/>
      <c r="AH23" s="7"/>
      <c r="AI23" s="6"/>
      <c r="AJ23" s="6"/>
      <c r="AK23" s="7"/>
      <c r="AL23" s="7"/>
      <c r="AM23" s="7"/>
      <c r="AN23" s="7"/>
      <c r="AO23" s="7"/>
      <c r="AP23" s="7"/>
      <c r="AQ23" s="7"/>
      <c r="AR23" s="8"/>
      <c r="AS23" s="35" t="str">
        <f t="shared" si="0"/>
        <v/>
      </c>
      <c r="AT23" s="36" t="str">
        <f t="shared" si="0"/>
        <v/>
      </c>
      <c r="AU23" s="36" t="str">
        <f t="shared" si="0"/>
        <v/>
      </c>
      <c r="AV23" s="36" t="str">
        <f t="shared" si="0"/>
        <v/>
      </c>
      <c r="AW23" s="37" t="str">
        <f t="shared" si="2"/>
        <v/>
      </c>
      <c r="AY23" s="39" t="str">
        <f t="shared" si="1"/>
        <v/>
      </c>
    </row>
    <row r="24" spans="1:51" ht="19.95" customHeight="1">
      <c r="A24" s="132"/>
      <c r="B24" s="134"/>
      <c r="C24" s="136"/>
      <c r="D24" s="144"/>
      <c r="E24" s="145"/>
      <c r="F24" s="145"/>
      <c r="G24" s="145"/>
      <c r="H24" s="145"/>
      <c r="I24" s="146"/>
      <c r="J24" s="122"/>
      <c r="K24" s="122"/>
      <c r="L24" s="122"/>
      <c r="M24" s="40" t="s">
        <v>3</v>
      </c>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41" t="str">
        <f t="shared" si="0"/>
        <v/>
      </c>
      <c r="AT24" s="42" t="str">
        <f t="shared" si="0"/>
        <v/>
      </c>
      <c r="AU24" s="42" t="str">
        <f t="shared" si="0"/>
        <v/>
      </c>
      <c r="AV24" s="42" t="str">
        <f t="shared" si="0"/>
        <v/>
      </c>
      <c r="AW24" s="43" t="str">
        <f t="shared" si="2"/>
        <v/>
      </c>
      <c r="AY24" s="39" t="str">
        <f t="shared" si="1"/>
        <v/>
      </c>
    </row>
    <row r="25" spans="1:51" ht="19.95" customHeight="1">
      <c r="A25" s="131" t="s">
        <v>38</v>
      </c>
      <c r="B25" s="143"/>
      <c r="C25" s="135"/>
      <c r="D25" s="137"/>
      <c r="E25" s="138"/>
      <c r="F25" s="138"/>
      <c r="G25" s="138"/>
      <c r="H25" s="138"/>
      <c r="I25" s="139"/>
      <c r="J25" s="121"/>
      <c r="K25" s="121"/>
      <c r="L25" s="121"/>
      <c r="M25" s="34" t="s">
        <v>2</v>
      </c>
      <c r="N25" s="5"/>
      <c r="O25" s="6"/>
      <c r="P25" s="6"/>
      <c r="Q25" s="6"/>
      <c r="R25" s="6"/>
      <c r="S25" s="7"/>
      <c r="T25" s="6"/>
      <c r="U25" s="7"/>
      <c r="V25" s="7"/>
      <c r="W25" s="6"/>
      <c r="X25" s="7"/>
      <c r="Y25" s="7"/>
      <c r="Z25" s="6"/>
      <c r="AA25" s="7"/>
      <c r="AB25" s="6"/>
      <c r="AC25" s="7"/>
      <c r="AD25" s="7"/>
      <c r="AE25" s="6"/>
      <c r="AF25" s="7"/>
      <c r="AG25" s="6"/>
      <c r="AH25" s="7"/>
      <c r="AI25" s="6"/>
      <c r="AJ25" s="6"/>
      <c r="AK25" s="7"/>
      <c r="AL25" s="7"/>
      <c r="AM25" s="7"/>
      <c r="AN25" s="7"/>
      <c r="AO25" s="7"/>
      <c r="AP25" s="7"/>
      <c r="AQ25" s="7"/>
      <c r="AR25" s="8"/>
      <c r="AS25" s="35" t="str">
        <f t="shared" si="0"/>
        <v/>
      </c>
      <c r="AT25" s="36" t="str">
        <f t="shared" si="0"/>
        <v/>
      </c>
      <c r="AU25" s="36" t="str">
        <f t="shared" si="0"/>
        <v/>
      </c>
      <c r="AV25" s="36" t="str">
        <f t="shared" si="0"/>
        <v/>
      </c>
      <c r="AW25" s="37" t="str">
        <f t="shared" si="2"/>
        <v/>
      </c>
      <c r="AY25" s="39" t="str">
        <f t="shared" si="1"/>
        <v/>
      </c>
    </row>
    <row r="26" spans="1:51" ht="19.95" customHeight="1" thickBot="1">
      <c r="A26" s="132"/>
      <c r="B26" s="134"/>
      <c r="C26" s="136"/>
      <c r="D26" s="140"/>
      <c r="E26" s="141"/>
      <c r="F26" s="141"/>
      <c r="G26" s="141"/>
      <c r="H26" s="141"/>
      <c r="I26" s="142"/>
      <c r="J26" s="122"/>
      <c r="K26" s="122"/>
      <c r="L26" s="123"/>
      <c r="M26" s="45" t="s">
        <v>3</v>
      </c>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41" t="str">
        <f t="shared" si="0"/>
        <v/>
      </c>
      <c r="AT26" s="42" t="str">
        <f t="shared" si="0"/>
        <v/>
      </c>
      <c r="AU26" s="42" t="str">
        <f t="shared" si="0"/>
        <v/>
      </c>
      <c r="AV26" s="42" t="str">
        <f t="shared" si="0"/>
        <v/>
      </c>
      <c r="AW26" s="43" t="str">
        <f t="shared" si="2"/>
        <v/>
      </c>
      <c r="AY26" s="39" t="str">
        <f t="shared" si="1"/>
        <v/>
      </c>
    </row>
    <row r="27" spans="1:51" ht="19.95" customHeight="1" thickTop="1">
      <c r="A27" s="46"/>
      <c r="B27" s="124" t="s">
        <v>5</v>
      </c>
      <c r="C27" s="125"/>
      <c r="D27" s="125"/>
      <c r="E27" s="125"/>
      <c r="F27" s="125"/>
      <c r="G27" s="125"/>
      <c r="H27" s="125"/>
      <c r="I27" s="125"/>
      <c r="J27" s="47"/>
      <c r="K27" s="47"/>
      <c r="L27" s="47"/>
      <c r="M27" s="48" t="s">
        <v>14</v>
      </c>
      <c r="N27" s="83">
        <f t="shared" ref="N27:AR27" si="3">COUNTIFS($M$7:$M$26,"予定",N$7:N$26,$M27)</f>
        <v>0</v>
      </c>
      <c r="O27" s="84">
        <f t="shared" si="3"/>
        <v>0</v>
      </c>
      <c r="P27" s="84">
        <f t="shared" si="3"/>
        <v>0</v>
      </c>
      <c r="Q27" s="84">
        <f t="shared" si="3"/>
        <v>0</v>
      </c>
      <c r="R27" s="84">
        <f t="shared" si="3"/>
        <v>0</v>
      </c>
      <c r="S27" s="84">
        <f t="shared" si="3"/>
        <v>0</v>
      </c>
      <c r="T27" s="84">
        <f t="shared" si="3"/>
        <v>0</v>
      </c>
      <c r="U27" s="84">
        <f t="shared" si="3"/>
        <v>0</v>
      </c>
      <c r="V27" s="84">
        <f t="shared" si="3"/>
        <v>0</v>
      </c>
      <c r="W27" s="84">
        <f t="shared" si="3"/>
        <v>0</v>
      </c>
      <c r="X27" s="84">
        <f t="shared" si="3"/>
        <v>0</v>
      </c>
      <c r="Y27" s="84">
        <f t="shared" si="3"/>
        <v>0</v>
      </c>
      <c r="Z27" s="84">
        <f t="shared" si="3"/>
        <v>0</v>
      </c>
      <c r="AA27" s="84">
        <f t="shared" si="3"/>
        <v>0</v>
      </c>
      <c r="AB27" s="84">
        <f t="shared" si="3"/>
        <v>0</v>
      </c>
      <c r="AC27" s="84">
        <f t="shared" si="3"/>
        <v>0</v>
      </c>
      <c r="AD27" s="84">
        <f t="shared" si="3"/>
        <v>0</v>
      </c>
      <c r="AE27" s="84">
        <f t="shared" si="3"/>
        <v>0</v>
      </c>
      <c r="AF27" s="84">
        <f t="shared" si="3"/>
        <v>0</v>
      </c>
      <c r="AG27" s="84">
        <f t="shared" si="3"/>
        <v>0</v>
      </c>
      <c r="AH27" s="84">
        <f t="shared" si="3"/>
        <v>0</v>
      </c>
      <c r="AI27" s="84">
        <f t="shared" si="3"/>
        <v>0</v>
      </c>
      <c r="AJ27" s="84">
        <f t="shared" si="3"/>
        <v>0</v>
      </c>
      <c r="AK27" s="84">
        <f t="shared" si="3"/>
        <v>0</v>
      </c>
      <c r="AL27" s="84">
        <f t="shared" si="3"/>
        <v>0</v>
      </c>
      <c r="AM27" s="84">
        <f t="shared" si="3"/>
        <v>0</v>
      </c>
      <c r="AN27" s="84">
        <f t="shared" si="3"/>
        <v>0</v>
      </c>
      <c r="AO27" s="84">
        <f t="shared" si="3"/>
        <v>0</v>
      </c>
      <c r="AP27" s="84">
        <f t="shared" si="3"/>
        <v>0</v>
      </c>
      <c r="AQ27" s="84">
        <f t="shared" si="3"/>
        <v>0</v>
      </c>
      <c r="AR27" s="85">
        <f t="shared" si="3"/>
        <v>0</v>
      </c>
      <c r="AS27" s="52">
        <f>SUM(AS7:AS26)</f>
        <v>0</v>
      </c>
      <c r="AT27" s="86"/>
      <c r="AU27" s="86"/>
      <c r="AV27" s="86"/>
      <c r="AW27" s="87">
        <f>AT28+AU29</f>
        <v>0</v>
      </c>
      <c r="AY27" s="39"/>
    </row>
    <row r="28" spans="1:51" ht="19.95" customHeight="1">
      <c r="A28" s="55"/>
      <c r="B28" s="126"/>
      <c r="C28" s="127"/>
      <c r="D28" s="127"/>
      <c r="E28" s="127"/>
      <c r="F28" s="127"/>
      <c r="G28" s="127"/>
      <c r="H28" s="127"/>
      <c r="I28" s="127"/>
      <c r="J28" s="56"/>
      <c r="K28" s="56"/>
      <c r="L28" s="56"/>
      <c r="M28" s="40" t="s">
        <v>15</v>
      </c>
      <c r="N28" s="88">
        <f>COUNTIFS($M$7:$M$26,"実績",N$7:N$26,$M28)</f>
        <v>0</v>
      </c>
      <c r="O28" s="42">
        <f t="shared" ref="O28:AD30" si="4">COUNTIFS($M$7:$M$26,"実績",O$7:O$26,$M28)</f>
        <v>0</v>
      </c>
      <c r="P28" s="42">
        <f t="shared" si="4"/>
        <v>0</v>
      </c>
      <c r="Q28" s="42">
        <f t="shared" si="4"/>
        <v>0</v>
      </c>
      <c r="R28" s="42">
        <f t="shared" si="4"/>
        <v>0</v>
      </c>
      <c r="S28" s="42">
        <f t="shared" si="4"/>
        <v>0</v>
      </c>
      <c r="T28" s="42">
        <f t="shared" si="4"/>
        <v>0</v>
      </c>
      <c r="U28" s="42">
        <f t="shared" si="4"/>
        <v>0</v>
      </c>
      <c r="V28" s="42">
        <f t="shared" si="4"/>
        <v>0</v>
      </c>
      <c r="W28" s="42">
        <f t="shared" si="4"/>
        <v>0</v>
      </c>
      <c r="X28" s="42">
        <f t="shared" si="4"/>
        <v>0</v>
      </c>
      <c r="Y28" s="42">
        <f t="shared" si="4"/>
        <v>0</v>
      </c>
      <c r="Z28" s="42">
        <f t="shared" si="4"/>
        <v>0</v>
      </c>
      <c r="AA28" s="42">
        <f t="shared" si="4"/>
        <v>0</v>
      </c>
      <c r="AB28" s="42">
        <f t="shared" si="4"/>
        <v>0</v>
      </c>
      <c r="AC28" s="42">
        <f t="shared" si="4"/>
        <v>0</v>
      </c>
      <c r="AD28" s="42">
        <f t="shared" si="4"/>
        <v>0</v>
      </c>
      <c r="AE28" s="42">
        <f t="shared" ref="AE28:AR30" si="5">COUNTIFS($M$7:$M$26,"実績",AE$7:AE$26,$M28)</f>
        <v>0</v>
      </c>
      <c r="AF28" s="42">
        <f t="shared" si="5"/>
        <v>0</v>
      </c>
      <c r="AG28" s="42">
        <f t="shared" si="5"/>
        <v>0</v>
      </c>
      <c r="AH28" s="42">
        <f t="shared" si="5"/>
        <v>0</v>
      </c>
      <c r="AI28" s="42">
        <f t="shared" si="5"/>
        <v>0</v>
      </c>
      <c r="AJ28" s="42">
        <f t="shared" si="5"/>
        <v>0</v>
      </c>
      <c r="AK28" s="42">
        <f t="shared" si="5"/>
        <v>0</v>
      </c>
      <c r="AL28" s="42">
        <f t="shared" si="5"/>
        <v>0</v>
      </c>
      <c r="AM28" s="42">
        <f t="shared" si="5"/>
        <v>0</v>
      </c>
      <c r="AN28" s="42">
        <f t="shared" si="5"/>
        <v>0</v>
      </c>
      <c r="AO28" s="42">
        <f t="shared" si="5"/>
        <v>0</v>
      </c>
      <c r="AP28" s="42">
        <f t="shared" si="5"/>
        <v>0</v>
      </c>
      <c r="AQ28" s="42">
        <f t="shared" si="5"/>
        <v>0</v>
      </c>
      <c r="AR28" s="89">
        <f t="shared" si="5"/>
        <v>0</v>
      </c>
      <c r="AS28" s="90"/>
      <c r="AT28" s="42">
        <f>SUM(AT7:AT26)</f>
        <v>0</v>
      </c>
      <c r="AU28" s="91"/>
      <c r="AV28" s="91"/>
      <c r="AW28" s="92"/>
      <c r="AY28" s="39"/>
    </row>
    <row r="29" spans="1:51" ht="19.95" customHeight="1">
      <c r="A29" s="55"/>
      <c r="B29" s="126"/>
      <c r="C29" s="127"/>
      <c r="D29" s="127"/>
      <c r="E29" s="127"/>
      <c r="F29" s="127"/>
      <c r="G29" s="127"/>
      <c r="H29" s="127"/>
      <c r="I29" s="127"/>
      <c r="J29" s="56"/>
      <c r="K29" s="56"/>
      <c r="L29" s="56"/>
      <c r="M29" s="40" t="s">
        <v>16</v>
      </c>
      <c r="N29" s="88">
        <f>COUNTIFS($M$7:$M$26,"実績",N$7:N$26,$M29)</f>
        <v>0</v>
      </c>
      <c r="O29" s="42">
        <f t="shared" si="4"/>
        <v>0</v>
      </c>
      <c r="P29" s="42">
        <f t="shared" si="4"/>
        <v>0</v>
      </c>
      <c r="Q29" s="42">
        <f t="shared" si="4"/>
        <v>0</v>
      </c>
      <c r="R29" s="42">
        <f t="shared" si="4"/>
        <v>0</v>
      </c>
      <c r="S29" s="42">
        <f t="shared" si="4"/>
        <v>0</v>
      </c>
      <c r="T29" s="42">
        <f t="shared" si="4"/>
        <v>0</v>
      </c>
      <c r="U29" s="42">
        <f t="shared" si="4"/>
        <v>0</v>
      </c>
      <c r="V29" s="42">
        <f t="shared" si="4"/>
        <v>0</v>
      </c>
      <c r="W29" s="42">
        <f t="shared" si="4"/>
        <v>0</v>
      </c>
      <c r="X29" s="42">
        <f t="shared" si="4"/>
        <v>0</v>
      </c>
      <c r="Y29" s="42">
        <f t="shared" si="4"/>
        <v>0</v>
      </c>
      <c r="Z29" s="42">
        <f t="shared" si="4"/>
        <v>0</v>
      </c>
      <c r="AA29" s="42">
        <f t="shared" si="4"/>
        <v>0</v>
      </c>
      <c r="AB29" s="42">
        <f t="shared" si="4"/>
        <v>0</v>
      </c>
      <c r="AC29" s="42">
        <f t="shared" si="4"/>
        <v>0</v>
      </c>
      <c r="AD29" s="42">
        <f t="shared" si="4"/>
        <v>0</v>
      </c>
      <c r="AE29" s="42">
        <f t="shared" si="5"/>
        <v>0</v>
      </c>
      <c r="AF29" s="42">
        <f t="shared" si="5"/>
        <v>0</v>
      </c>
      <c r="AG29" s="42">
        <f t="shared" si="5"/>
        <v>0</v>
      </c>
      <c r="AH29" s="42">
        <f t="shared" si="5"/>
        <v>0</v>
      </c>
      <c r="AI29" s="42">
        <f t="shared" si="5"/>
        <v>0</v>
      </c>
      <c r="AJ29" s="42">
        <f t="shared" si="5"/>
        <v>0</v>
      </c>
      <c r="AK29" s="42">
        <f t="shared" si="5"/>
        <v>0</v>
      </c>
      <c r="AL29" s="42">
        <f t="shared" si="5"/>
        <v>0</v>
      </c>
      <c r="AM29" s="42">
        <f t="shared" si="5"/>
        <v>0</v>
      </c>
      <c r="AN29" s="42">
        <f t="shared" si="5"/>
        <v>0</v>
      </c>
      <c r="AO29" s="42">
        <f t="shared" si="5"/>
        <v>0</v>
      </c>
      <c r="AP29" s="42">
        <f t="shared" si="5"/>
        <v>0</v>
      </c>
      <c r="AQ29" s="42">
        <f t="shared" si="5"/>
        <v>0</v>
      </c>
      <c r="AR29" s="89">
        <f t="shared" si="5"/>
        <v>0</v>
      </c>
      <c r="AS29" s="90"/>
      <c r="AT29" s="91"/>
      <c r="AU29" s="42">
        <f>SUM(AU7:AU26)</f>
        <v>0</v>
      </c>
      <c r="AV29" s="91"/>
      <c r="AW29" s="92"/>
      <c r="AY29" s="39"/>
    </row>
    <row r="30" spans="1:51" ht="19.95" customHeight="1">
      <c r="A30" s="63"/>
      <c r="B30" s="128"/>
      <c r="C30" s="129"/>
      <c r="D30" s="129"/>
      <c r="E30" s="129"/>
      <c r="F30" s="129"/>
      <c r="G30" s="129"/>
      <c r="H30" s="129"/>
      <c r="I30" s="129"/>
      <c r="J30" s="64"/>
      <c r="K30" s="64"/>
      <c r="L30" s="64"/>
      <c r="M30" s="65" t="s">
        <v>17</v>
      </c>
      <c r="N30" s="93">
        <f>COUNTIFS($M$7:$M$26,"実績",N$7:N$26,$M30)</f>
        <v>0</v>
      </c>
      <c r="O30" s="94">
        <f t="shared" si="4"/>
        <v>0</v>
      </c>
      <c r="P30" s="94">
        <f t="shared" si="4"/>
        <v>0</v>
      </c>
      <c r="Q30" s="94">
        <f t="shared" si="4"/>
        <v>0</v>
      </c>
      <c r="R30" s="94">
        <f t="shared" si="4"/>
        <v>0</v>
      </c>
      <c r="S30" s="94">
        <f t="shared" si="4"/>
        <v>0</v>
      </c>
      <c r="T30" s="94">
        <f t="shared" si="4"/>
        <v>0</v>
      </c>
      <c r="U30" s="94">
        <f t="shared" si="4"/>
        <v>0</v>
      </c>
      <c r="V30" s="94">
        <f t="shared" si="4"/>
        <v>0</v>
      </c>
      <c r="W30" s="94">
        <f t="shared" si="4"/>
        <v>0</v>
      </c>
      <c r="X30" s="94">
        <f t="shared" si="4"/>
        <v>0</v>
      </c>
      <c r="Y30" s="94">
        <f t="shared" si="4"/>
        <v>0</v>
      </c>
      <c r="Z30" s="94">
        <f t="shared" si="4"/>
        <v>0</v>
      </c>
      <c r="AA30" s="94">
        <f t="shared" si="4"/>
        <v>0</v>
      </c>
      <c r="AB30" s="94">
        <f t="shared" si="4"/>
        <v>0</v>
      </c>
      <c r="AC30" s="94">
        <f t="shared" si="4"/>
        <v>0</v>
      </c>
      <c r="AD30" s="94">
        <f t="shared" si="4"/>
        <v>0</v>
      </c>
      <c r="AE30" s="94">
        <f t="shared" si="5"/>
        <v>0</v>
      </c>
      <c r="AF30" s="94">
        <f t="shared" si="5"/>
        <v>0</v>
      </c>
      <c r="AG30" s="94">
        <f t="shared" si="5"/>
        <v>0</v>
      </c>
      <c r="AH30" s="94">
        <f t="shared" si="5"/>
        <v>0</v>
      </c>
      <c r="AI30" s="94">
        <f t="shared" si="5"/>
        <v>0</v>
      </c>
      <c r="AJ30" s="94">
        <f t="shared" si="5"/>
        <v>0</v>
      </c>
      <c r="AK30" s="94">
        <f t="shared" si="5"/>
        <v>0</v>
      </c>
      <c r="AL30" s="94">
        <f t="shared" si="5"/>
        <v>0</v>
      </c>
      <c r="AM30" s="94">
        <f t="shared" si="5"/>
        <v>0</v>
      </c>
      <c r="AN30" s="94">
        <f t="shared" si="5"/>
        <v>0</v>
      </c>
      <c r="AO30" s="94">
        <f t="shared" si="5"/>
        <v>0</v>
      </c>
      <c r="AP30" s="94">
        <f t="shared" si="5"/>
        <v>0</v>
      </c>
      <c r="AQ30" s="94">
        <f t="shared" si="5"/>
        <v>0</v>
      </c>
      <c r="AR30" s="95">
        <f t="shared" si="5"/>
        <v>0</v>
      </c>
      <c r="AS30" s="96"/>
      <c r="AT30" s="97"/>
      <c r="AU30" s="97"/>
      <c r="AV30" s="94">
        <f>SUM(AV7:AV26)</f>
        <v>0</v>
      </c>
      <c r="AW30" s="98"/>
      <c r="AY30" s="39"/>
    </row>
    <row r="31" spans="1:51" ht="12"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Y31" s="39"/>
    </row>
    <row r="32" spans="1:51" ht="12" customHeight="1">
      <c r="A32" s="72" t="s">
        <v>6</v>
      </c>
      <c r="B32" s="73"/>
      <c r="C32" s="73"/>
      <c r="D32" s="73"/>
      <c r="E32" s="73"/>
      <c r="F32" s="73"/>
      <c r="G32" s="73"/>
      <c r="H32" s="73"/>
      <c r="I32" s="73"/>
      <c r="J32" s="73"/>
      <c r="K32" s="74" t="s">
        <v>14</v>
      </c>
      <c r="L32" s="56"/>
      <c r="M32" s="38"/>
      <c r="N32" s="130" t="s">
        <v>12</v>
      </c>
      <c r="O32" s="130"/>
      <c r="P32" s="130"/>
      <c r="Q32" s="75" t="s">
        <v>13</v>
      </c>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38"/>
      <c r="AY32" s="39"/>
    </row>
    <row r="33" spans="1:51" ht="12" customHeight="1">
      <c r="A33" s="76" t="s">
        <v>9</v>
      </c>
      <c r="B33" s="77"/>
      <c r="C33" s="77"/>
      <c r="D33" s="77"/>
      <c r="E33" s="77"/>
      <c r="F33" s="77"/>
      <c r="G33" s="77"/>
      <c r="H33" s="77"/>
      <c r="I33" s="77"/>
      <c r="J33" s="77"/>
      <c r="K33" s="78" t="s">
        <v>15</v>
      </c>
      <c r="L33" s="56"/>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Y33" s="39"/>
    </row>
    <row r="34" spans="1:51" ht="12" customHeight="1">
      <c r="A34" s="76" t="s">
        <v>7</v>
      </c>
      <c r="B34" s="77"/>
      <c r="C34" s="77"/>
      <c r="D34" s="77"/>
      <c r="E34" s="77"/>
      <c r="F34" s="77"/>
      <c r="G34" s="77"/>
      <c r="H34" s="77"/>
      <c r="I34" s="77"/>
      <c r="J34" s="77"/>
      <c r="K34" s="78" t="s">
        <v>16</v>
      </c>
      <c r="L34" s="56"/>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Y34" s="39"/>
    </row>
    <row r="35" spans="1:51" ht="12" customHeight="1">
      <c r="A35" s="79" t="s">
        <v>8</v>
      </c>
      <c r="B35" s="80"/>
      <c r="C35" s="80"/>
      <c r="D35" s="80"/>
      <c r="E35" s="80"/>
      <c r="F35" s="80"/>
      <c r="G35" s="80"/>
      <c r="H35" s="80"/>
      <c r="I35" s="80"/>
      <c r="J35" s="80"/>
      <c r="K35" s="81" t="s">
        <v>17</v>
      </c>
      <c r="L35" s="56"/>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Y35" s="39"/>
    </row>
    <row r="36" spans="1:51">
      <c r="L36" s="38"/>
    </row>
    <row r="37" spans="1:51">
      <c r="L37" s="38"/>
    </row>
    <row r="38" spans="1:51">
      <c r="L38" s="22"/>
    </row>
    <row r="39" spans="1:51">
      <c r="L39" s="38"/>
    </row>
    <row r="40" spans="1:51">
      <c r="L40" s="38"/>
    </row>
    <row r="41" spans="1:51">
      <c r="L41" s="38"/>
    </row>
  </sheetData>
  <sheetProtection formatCells="0" formatColumns="0" formatRows="0"/>
  <mergeCells count="80">
    <mergeCell ref="K7:K8"/>
    <mergeCell ref="AS3:AW3"/>
    <mergeCell ref="B5:B6"/>
    <mergeCell ref="C5:C6"/>
    <mergeCell ref="D5:I6"/>
    <mergeCell ref="J5:J6"/>
    <mergeCell ref="K5:K6"/>
    <mergeCell ref="AS5:AW5"/>
    <mergeCell ref="L5:L6"/>
    <mergeCell ref="L7:L8"/>
    <mergeCell ref="A7:A8"/>
    <mergeCell ref="B7:B8"/>
    <mergeCell ref="C7:C8"/>
    <mergeCell ref="D7:I8"/>
    <mergeCell ref="J7:J8"/>
    <mergeCell ref="K11:K12"/>
    <mergeCell ref="A9:A10"/>
    <mergeCell ref="B9:B10"/>
    <mergeCell ref="C9:C10"/>
    <mergeCell ref="D9:I10"/>
    <mergeCell ref="J9:J10"/>
    <mergeCell ref="K9:K10"/>
    <mergeCell ref="A11:A12"/>
    <mergeCell ref="B11:B12"/>
    <mergeCell ref="C11:C12"/>
    <mergeCell ref="D11:I12"/>
    <mergeCell ref="J11:J12"/>
    <mergeCell ref="K15:K16"/>
    <mergeCell ref="A13:A14"/>
    <mergeCell ref="B13:B14"/>
    <mergeCell ref="C13:C14"/>
    <mergeCell ref="D13:I14"/>
    <mergeCell ref="J13:J14"/>
    <mergeCell ref="K13:K14"/>
    <mergeCell ref="A15:A16"/>
    <mergeCell ref="B15:B16"/>
    <mergeCell ref="C15:C16"/>
    <mergeCell ref="D15:I16"/>
    <mergeCell ref="J15:J16"/>
    <mergeCell ref="K19:K20"/>
    <mergeCell ref="A17:A18"/>
    <mergeCell ref="B17:B18"/>
    <mergeCell ref="C17:C18"/>
    <mergeCell ref="D17:I18"/>
    <mergeCell ref="J17:J18"/>
    <mergeCell ref="K17:K18"/>
    <mergeCell ref="A19:A20"/>
    <mergeCell ref="B19:B20"/>
    <mergeCell ref="C19:C20"/>
    <mergeCell ref="D19:I20"/>
    <mergeCell ref="J19:J20"/>
    <mergeCell ref="K23:K24"/>
    <mergeCell ref="A21:A22"/>
    <mergeCell ref="B21:B22"/>
    <mergeCell ref="C21:C22"/>
    <mergeCell ref="D21:I22"/>
    <mergeCell ref="J21:J22"/>
    <mergeCell ref="K21:K22"/>
    <mergeCell ref="A23:A24"/>
    <mergeCell ref="B23:B24"/>
    <mergeCell ref="C23:C24"/>
    <mergeCell ref="D23:I24"/>
    <mergeCell ref="J23:J24"/>
    <mergeCell ref="B27:I30"/>
    <mergeCell ref="N32:P32"/>
    <mergeCell ref="A25:A26"/>
    <mergeCell ref="B25:B26"/>
    <mergeCell ref="C25:C26"/>
    <mergeCell ref="D25:I26"/>
    <mergeCell ref="J25:J26"/>
    <mergeCell ref="K25:K26"/>
    <mergeCell ref="L19:L20"/>
    <mergeCell ref="L21:L22"/>
    <mergeCell ref="L23:L24"/>
    <mergeCell ref="L25:L26"/>
    <mergeCell ref="L9:L10"/>
    <mergeCell ref="L11:L12"/>
    <mergeCell ref="L13:L14"/>
    <mergeCell ref="L15:L16"/>
    <mergeCell ref="L17:L18"/>
  </mergeCells>
  <phoneticPr fontId="2"/>
  <dataValidations count="1">
    <dataValidation type="list" allowBlank="1" showInputMessage="1" showErrorMessage="1" sqref="D7:I26" xr:uid="{00000000-0002-0000-0200-000000000000}">
      <formula1>リスト2</formula1>
    </dataValidation>
  </dataValidations>
  <pageMargins left="0.39370078740157483" right="0.39370078740157483" top="0.39370078740157483" bottom="0.39370078740157483" header="0.19685039370078741" footer="0.19685039370078741"/>
  <pageSetup paperSize="9" scale="87"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テーブル!$B$2:$B$4</xm:f>
          </x14:formula1>
          <xm:sqref>N8:AR8 N10:AR10 N12:AR12 N14:AR14 N16:AR16 N18:AR18 N20:AR20 N22:AR22 N24:AR24 N26:AR26</xm:sqref>
        </x14:dataValidation>
        <x14:dataValidation type="list" allowBlank="1" showInputMessage="1" showErrorMessage="1" xr:uid="{00000000-0002-0000-0200-000002000000}">
          <x14:formula1>
            <xm:f>テーブル!$B$1</xm:f>
          </x14:formula1>
          <xm:sqref>N7:AR7 N9:AR9 N11:AR11 N13:AR13 N15:AR15 N17:AR17 N19:AR19 N21:AR21 N23:AR23 N25:AR25</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Z41"/>
  <sheetViews>
    <sheetView view="pageBreakPreview" zoomScale="80" zoomScaleNormal="100" zoomScaleSheetLayoutView="80" workbookViewId="0">
      <selection activeCell="L1" sqref="L1:L1048576"/>
    </sheetView>
  </sheetViews>
  <sheetFormatPr defaultColWidth="9" defaultRowHeight="13.2"/>
  <cols>
    <col min="1" max="1" width="1.77734375" style="19" customWidth="1"/>
    <col min="2" max="2" width="9.77734375" style="19" customWidth="1"/>
    <col min="3" max="3" width="7.6640625" style="19" customWidth="1"/>
    <col min="4" max="8" width="2.44140625" style="19" customWidth="1"/>
    <col min="9" max="9" width="2.6640625" style="19" customWidth="1"/>
    <col min="10" max="10" width="4.6640625" style="19" customWidth="1"/>
    <col min="11" max="12" width="5.109375" style="19" customWidth="1"/>
    <col min="13" max="13" width="4.77734375" style="19" customWidth="1"/>
    <col min="14" max="43" width="2.77734375" style="19" customWidth="1"/>
    <col min="44" max="47" width="3.6640625" style="19" customWidth="1"/>
    <col min="48" max="48" width="3.77734375" style="19" customWidth="1"/>
    <col min="49" max="49" width="5" style="19" customWidth="1"/>
    <col min="50" max="50" width="9" style="19"/>
    <col min="51" max="51" width="9" style="20"/>
    <col min="52" max="16384" width="9" style="19"/>
  </cols>
  <sheetData>
    <row r="1" spans="1:51">
      <c r="A1" s="38"/>
      <c r="B1" s="38"/>
      <c r="C1" s="38"/>
      <c r="D1" s="38"/>
      <c r="E1" s="38"/>
      <c r="F1" s="38"/>
      <c r="G1" s="38"/>
      <c r="H1" s="38"/>
      <c r="I1" s="38"/>
      <c r="J1" s="38"/>
      <c r="K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Y1" s="39"/>
    </row>
    <row r="2" spans="1:51" s="12" customFormat="1">
      <c r="A2" s="21" t="s">
        <v>87</v>
      </c>
      <c r="B2" s="22"/>
      <c r="C2" s="22"/>
      <c r="D2" s="22"/>
      <c r="E2" s="22"/>
      <c r="F2" s="22"/>
      <c r="G2" s="22"/>
      <c r="H2" s="22"/>
      <c r="I2" s="22"/>
      <c r="J2" s="22"/>
      <c r="K2" s="22"/>
      <c r="M2" s="22"/>
      <c r="N2" s="22"/>
      <c r="O2" s="22"/>
      <c r="P2" s="22"/>
      <c r="Q2" s="22"/>
      <c r="R2" t="s">
        <v>88</v>
      </c>
      <c r="S2" s="22"/>
      <c r="T2" s="22"/>
      <c r="U2" s="22"/>
      <c r="V2" t="s">
        <v>89</v>
      </c>
      <c r="W2" s="22">
        <f>'2枚目（11-20）'!W2</f>
        <v>0</v>
      </c>
      <c r="X2" t="s">
        <v>90</v>
      </c>
      <c r="Y2" s="22">
        <f>'2枚目（11-20）'!Z2</f>
        <v>0</v>
      </c>
      <c r="Z2" s="22" t="s">
        <v>91</v>
      </c>
      <c r="AA2" s="22"/>
      <c r="AB2" s="22"/>
      <c r="AC2" s="22"/>
      <c r="AD2" s="22"/>
      <c r="AE2" s="22"/>
      <c r="AF2" s="22"/>
      <c r="AG2" s="22"/>
      <c r="AH2" s="22"/>
      <c r="AI2" s="22"/>
      <c r="AJ2" s="22"/>
      <c r="AK2" s="22"/>
      <c r="AL2" s="22"/>
      <c r="AM2" s="22"/>
      <c r="AN2" s="22"/>
      <c r="AO2" s="22"/>
      <c r="AP2" s="22"/>
      <c r="AQ2" s="22"/>
      <c r="AR2" s="22"/>
      <c r="AS2" s="22"/>
      <c r="AT2" s="22"/>
      <c r="AU2" s="22"/>
      <c r="AV2" s="22"/>
      <c r="AW2" s="22"/>
      <c r="AY2" s="23"/>
    </row>
    <row r="3" spans="1:51" s="12" customFormat="1" ht="24" customHeight="1">
      <c r="A3" s="22"/>
      <c r="B3" s="22"/>
      <c r="C3" s="22"/>
      <c r="D3" s="22"/>
      <c r="E3" s="22"/>
      <c r="F3" s="22"/>
      <c r="G3" s="22"/>
      <c r="H3" s="22"/>
      <c r="I3" s="22"/>
      <c r="J3" s="22"/>
      <c r="K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4" t="s">
        <v>10</v>
      </c>
      <c r="AQ3" s="24"/>
      <c r="AR3" s="24"/>
      <c r="AS3" s="167">
        <f>'2枚目（11-20）'!AS3:AW3</f>
        <v>0</v>
      </c>
      <c r="AT3" s="168"/>
      <c r="AU3" s="168"/>
      <c r="AV3" s="168"/>
      <c r="AW3" s="168"/>
      <c r="AY3" s="23"/>
    </row>
    <row r="4" spans="1:51" s="12" customFormat="1" ht="13.5" customHeight="1">
      <c r="AY4" s="23"/>
    </row>
    <row r="5" spans="1:51" s="12" customFormat="1" ht="19.95" customHeight="1">
      <c r="A5" s="14"/>
      <c r="B5" s="148" t="s">
        <v>20</v>
      </c>
      <c r="C5" s="148" t="s">
        <v>18</v>
      </c>
      <c r="D5" s="149" t="s">
        <v>11</v>
      </c>
      <c r="E5" s="150"/>
      <c r="F5" s="150"/>
      <c r="G5" s="150"/>
      <c r="H5" s="150"/>
      <c r="I5" s="151"/>
      <c r="J5" s="155" t="s">
        <v>19</v>
      </c>
      <c r="K5" s="157" t="s">
        <v>21</v>
      </c>
      <c r="L5" s="162" t="s">
        <v>103</v>
      </c>
      <c r="M5" s="10" t="s">
        <v>0</v>
      </c>
      <c r="N5" s="27">
        <v>1</v>
      </c>
      <c r="O5" s="28">
        <v>2</v>
      </c>
      <c r="P5" s="28">
        <v>3</v>
      </c>
      <c r="Q5" s="28">
        <v>4</v>
      </c>
      <c r="R5" s="28">
        <v>5</v>
      </c>
      <c r="S5" s="28">
        <v>6</v>
      </c>
      <c r="T5" s="28">
        <v>7</v>
      </c>
      <c r="U5" s="28">
        <v>8</v>
      </c>
      <c r="V5" s="28">
        <v>9</v>
      </c>
      <c r="W5" s="28">
        <v>10</v>
      </c>
      <c r="X5" s="28">
        <v>11</v>
      </c>
      <c r="Y5" s="28">
        <v>12</v>
      </c>
      <c r="Z5" s="28">
        <v>13</v>
      </c>
      <c r="AA5" s="28">
        <v>14</v>
      </c>
      <c r="AB5" s="28">
        <v>15</v>
      </c>
      <c r="AC5" s="28">
        <v>16</v>
      </c>
      <c r="AD5" s="28">
        <v>17</v>
      </c>
      <c r="AE5" s="28">
        <v>18</v>
      </c>
      <c r="AF5" s="28">
        <v>19</v>
      </c>
      <c r="AG5" s="28">
        <v>20</v>
      </c>
      <c r="AH5" s="28">
        <v>21</v>
      </c>
      <c r="AI5" s="28">
        <v>22</v>
      </c>
      <c r="AJ5" s="28">
        <v>23</v>
      </c>
      <c r="AK5" s="28">
        <v>24</v>
      </c>
      <c r="AL5" s="28">
        <v>25</v>
      </c>
      <c r="AM5" s="28">
        <v>26</v>
      </c>
      <c r="AN5" s="28">
        <v>27</v>
      </c>
      <c r="AO5" s="28">
        <v>28</v>
      </c>
      <c r="AP5" s="28">
        <v>29</v>
      </c>
      <c r="AQ5" s="28">
        <v>30</v>
      </c>
      <c r="AR5" s="29">
        <v>31</v>
      </c>
      <c r="AS5" s="159"/>
      <c r="AT5" s="160"/>
      <c r="AU5" s="160"/>
      <c r="AV5" s="160"/>
      <c r="AW5" s="161"/>
      <c r="AY5" s="23"/>
    </row>
    <row r="6" spans="1:51" s="12" customFormat="1" ht="19.95" customHeight="1">
      <c r="A6" s="17"/>
      <c r="B6" s="132"/>
      <c r="C6" s="132"/>
      <c r="D6" s="152"/>
      <c r="E6" s="153"/>
      <c r="F6" s="153"/>
      <c r="G6" s="153"/>
      <c r="H6" s="153"/>
      <c r="I6" s="154"/>
      <c r="J6" s="156"/>
      <c r="K6" s="158"/>
      <c r="L6" s="163"/>
      <c r="M6" s="11" t="s">
        <v>1</v>
      </c>
      <c r="N6" s="2"/>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4"/>
      <c r="AS6" s="32" t="s">
        <v>14</v>
      </c>
      <c r="AT6" s="31" t="s">
        <v>15</v>
      </c>
      <c r="AU6" s="31" t="s">
        <v>16</v>
      </c>
      <c r="AV6" s="31" t="s">
        <v>17</v>
      </c>
      <c r="AW6" s="33" t="s">
        <v>4</v>
      </c>
      <c r="AY6" s="23"/>
    </row>
    <row r="7" spans="1:51" ht="19.95" customHeight="1">
      <c r="A7" s="131" t="s">
        <v>49</v>
      </c>
      <c r="B7" s="143"/>
      <c r="C7" s="135"/>
      <c r="D7" s="137"/>
      <c r="E7" s="138"/>
      <c r="F7" s="138"/>
      <c r="G7" s="138"/>
      <c r="H7" s="138"/>
      <c r="I7" s="139"/>
      <c r="J7" s="121"/>
      <c r="K7" s="121"/>
      <c r="L7" s="121"/>
      <c r="M7" s="34" t="s">
        <v>2</v>
      </c>
      <c r="N7" s="5"/>
      <c r="O7" s="6"/>
      <c r="P7" s="6"/>
      <c r="Q7" s="6"/>
      <c r="R7" s="6"/>
      <c r="S7" s="7"/>
      <c r="T7" s="6"/>
      <c r="U7" s="7"/>
      <c r="V7" s="7"/>
      <c r="W7" s="6"/>
      <c r="X7" s="7"/>
      <c r="Y7" s="7"/>
      <c r="Z7" s="6"/>
      <c r="AA7" s="7"/>
      <c r="AB7" s="6"/>
      <c r="AC7" s="7"/>
      <c r="AD7" s="7"/>
      <c r="AE7" s="6"/>
      <c r="AF7" s="7"/>
      <c r="AG7" s="6"/>
      <c r="AH7" s="7"/>
      <c r="AI7" s="6"/>
      <c r="AJ7" s="6"/>
      <c r="AK7" s="7"/>
      <c r="AL7" s="7"/>
      <c r="AM7" s="7"/>
      <c r="AN7" s="7"/>
      <c r="AO7" s="7"/>
      <c r="AP7" s="7"/>
      <c r="AQ7" s="7"/>
      <c r="AR7" s="8"/>
      <c r="AS7" s="35" t="str">
        <f t="shared" ref="AS7:AV26" si="0">IF(COUNTIF($N7:$AR7,AS$6)&gt;0,COUNTIF($N7:$AR7,AS$6),"")</f>
        <v/>
      </c>
      <c r="AT7" s="36" t="str">
        <f t="shared" si="0"/>
        <v/>
      </c>
      <c r="AU7" s="36" t="str">
        <f t="shared" si="0"/>
        <v/>
      </c>
      <c r="AV7" s="36" t="str">
        <f t="shared" si="0"/>
        <v/>
      </c>
      <c r="AW7" s="37" t="str">
        <f>IF(SUM(AS7:AV7)&gt;0,SUM(AS7:AV7),"")</f>
        <v/>
      </c>
      <c r="AY7" s="39" t="str">
        <f>IF(M7="実績",LEFT(D6,1),"")</f>
        <v/>
      </c>
    </row>
    <row r="8" spans="1:51" ht="19.95" customHeight="1">
      <c r="A8" s="132"/>
      <c r="B8" s="134"/>
      <c r="C8" s="136"/>
      <c r="D8" s="164"/>
      <c r="E8" s="165"/>
      <c r="F8" s="165"/>
      <c r="G8" s="165"/>
      <c r="H8" s="165"/>
      <c r="I8" s="166"/>
      <c r="J8" s="122"/>
      <c r="K8" s="122"/>
      <c r="L8" s="122"/>
      <c r="M8" s="40" t="s">
        <v>3</v>
      </c>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41" t="str">
        <f t="shared" si="0"/>
        <v/>
      </c>
      <c r="AT8" s="42" t="str">
        <f t="shared" si="0"/>
        <v/>
      </c>
      <c r="AU8" s="42" t="str">
        <f t="shared" si="0"/>
        <v/>
      </c>
      <c r="AV8" s="42" t="str">
        <f t="shared" si="0"/>
        <v/>
      </c>
      <c r="AW8" s="43" t="str">
        <f>IF(SUM(AS8:AV8)&gt;0,SUM(AS8:AV8),"")</f>
        <v/>
      </c>
      <c r="AY8" s="39" t="str">
        <f t="shared" ref="AY8:AY26" si="1">IF(M8="実績",LEFT(D7,1),"")</f>
        <v/>
      </c>
    </row>
    <row r="9" spans="1:51" ht="19.95" customHeight="1">
      <c r="A9" s="131" t="s">
        <v>39</v>
      </c>
      <c r="B9" s="143"/>
      <c r="C9" s="135"/>
      <c r="D9" s="137"/>
      <c r="E9" s="138"/>
      <c r="F9" s="138"/>
      <c r="G9" s="138"/>
      <c r="H9" s="138"/>
      <c r="I9" s="139"/>
      <c r="J9" s="121"/>
      <c r="K9" s="121"/>
      <c r="L9" s="121"/>
      <c r="M9" s="34" t="s">
        <v>2</v>
      </c>
      <c r="N9" s="5"/>
      <c r="O9" s="6"/>
      <c r="P9" s="6"/>
      <c r="Q9" s="6"/>
      <c r="R9" s="6"/>
      <c r="S9" s="7"/>
      <c r="T9" s="6"/>
      <c r="U9" s="7"/>
      <c r="V9" s="7"/>
      <c r="W9" s="6"/>
      <c r="X9" s="7"/>
      <c r="Y9" s="7"/>
      <c r="Z9" s="6"/>
      <c r="AA9" s="7"/>
      <c r="AB9" s="6"/>
      <c r="AC9" s="7"/>
      <c r="AD9" s="7"/>
      <c r="AE9" s="6"/>
      <c r="AF9" s="7"/>
      <c r="AG9" s="6"/>
      <c r="AH9" s="7"/>
      <c r="AI9" s="6"/>
      <c r="AJ9" s="6"/>
      <c r="AK9" s="7"/>
      <c r="AL9" s="7"/>
      <c r="AM9" s="7"/>
      <c r="AN9" s="7"/>
      <c r="AO9" s="7"/>
      <c r="AP9" s="7"/>
      <c r="AQ9" s="7"/>
      <c r="AR9" s="8"/>
      <c r="AS9" s="35" t="str">
        <f t="shared" si="0"/>
        <v/>
      </c>
      <c r="AT9" s="36" t="str">
        <f t="shared" si="0"/>
        <v/>
      </c>
      <c r="AU9" s="36" t="str">
        <f t="shared" si="0"/>
        <v/>
      </c>
      <c r="AV9" s="36" t="str">
        <f t="shared" si="0"/>
        <v/>
      </c>
      <c r="AW9" s="37" t="str">
        <f>IF(SUM(AS9:AV9)&gt;0,SUM(AS9:AV9),"")</f>
        <v/>
      </c>
      <c r="AY9" s="39" t="str">
        <f t="shared" si="1"/>
        <v/>
      </c>
    </row>
    <row r="10" spans="1:51" ht="19.95" customHeight="1">
      <c r="A10" s="132"/>
      <c r="B10" s="134"/>
      <c r="C10" s="136"/>
      <c r="D10" s="144"/>
      <c r="E10" s="145"/>
      <c r="F10" s="145"/>
      <c r="G10" s="145"/>
      <c r="H10" s="145"/>
      <c r="I10" s="146"/>
      <c r="J10" s="122"/>
      <c r="K10" s="122"/>
      <c r="L10" s="122"/>
      <c r="M10" s="40" t="s">
        <v>3</v>
      </c>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41" t="str">
        <f t="shared" si="0"/>
        <v/>
      </c>
      <c r="AT10" s="42" t="str">
        <f t="shared" si="0"/>
        <v/>
      </c>
      <c r="AU10" s="42" t="str">
        <f t="shared" si="0"/>
        <v/>
      </c>
      <c r="AV10" s="42" t="str">
        <f t="shared" si="0"/>
        <v/>
      </c>
      <c r="AW10" s="43" t="str">
        <f t="shared" ref="AW10:AW26" si="2">IF(SUM(AS10:AV10)&gt;0,SUM(AS10:AV10),"")</f>
        <v/>
      </c>
      <c r="AY10" s="39" t="str">
        <f t="shared" si="1"/>
        <v/>
      </c>
    </row>
    <row r="11" spans="1:51" ht="19.95" customHeight="1">
      <c r="A11" s="131" t="s">
        <v>40</v>
      </c>
      <c r="B11" s="143"/>
      <c r="C11" s="135"/>
      <c r="D11" s="137"/>
      <c r="E11" s="138"/>
      <c r="F11" s="138"/>
      <c r="G11" s="138"/>
      <c r="H11" s="138"/>
      <c r="I11" s="139"/>
      <c r="J11" s="121"/>
      <c r="K11" s="121"/>
      <c r="L11" s="121"/>
      <c r="M11" s="34" t="s">
        <v>2</v>
      </c>
      <c r="N11" s="5"/>
      <c r="O11" s="6"/>
      <c r="P11" s="6"/>
      <c r="Q11" s="6"/>
      <c r="R11" s="6"/>
      <c r="S11" s="7"/>
      <c r="T11" s="6"/>
      <c r="U11" s="7"/>
      <c r="V11" s="7"/>
      <c r="W11" s="6"/>
      <c r="X11" s="7"/>
      <c r="Y11" s="7"/>
      <c r="Z11" s="6"/>
      <c r="AA11" s="7"/>
      <c r="AB11" s="6"/>
      <c r="AC11" s="7"/>
      <c r="AD11" s="7"/>
      <c r="AE11" s="6"/>
      <c r="AF11" s="7"/>
      <c r="AG11" s="6"/>
      <c r="AH11" s="7"/>
      <c r="AI11" s="6"/>
      <c r="AJ11" s="6"/>
      <c r="AK11" s="7"/>
      <c r="AL11" s="7"/>
      <c r="AM11" s="7"/>
      <c r="AN11" s="7"/>
      <c r="AO11" s="7"/>
      <c r="AP11" s="7"/>
      <c r="AQ11" s="7"/>
      <c r="AR11" s="8"/>
      <c r="AS11" s="35" t="str">
        <f t="shared" si="0"/>
        <v/>
      </c>
      <c r="AT11" s="36" t="str">
        <f t="shared" si="0"/>
        <v/>
      </c>
      <c r="AU11" s="36" t="str">
        <f t="shared" si="0"/>
        <v/>
      </c>
      <c r="AV11" s="36" t="str">
        <f t="shared" si="0"/>
        <v/>
      </c>
      <c r="AW11" s="37" t="str">
        <f t="shared" si="2"/>
        <v/>
      </c>
      <c r="AY11" s="39" t="str">
        <f t="shared" si="1"/>
        <v/>
      </c>
    </row>
    <row r="12" spans="1:51" ht="19.95" customHeight="1">
      <c r="A12" s="132"/>
      <c r="B12" s="134"/>
      <c r="C12" s="136"/>
      <c r="D12" s="144"/>
      <c r="E12" s="145"/>
      <c r="F12" s="145"/>
      <c r="G12" s="145"/>
      <c r="H12" s="145"/>
      <c r="I12" s="146"/>
      <c r="J12" s="122"/>
      <c r="K12" s="122"/>
      <c r="L12" s="122"/>
      <c r="M12" s="40" t="s">
        <v>3</v>
      </c>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41" t="str">
        <f t="shared" si="0"/>
        <v/>
      </c>
      <c r="AT12" s="42" t="str">
        <f t="shared" si="0"/>
        <v/>
      </c>
      <c r="AU12" s="42" t="str">
        <f t="shared" si="0"/>
        <v/>
      </c>
      <c r="AV12" s="42" t="str">
        <f t="shared" si="0"/>
        <v/>
      </c>
      <c r="AW12" s="43" t="str">
        <f t="shared" si="2"/>
        <v/>
      </c>
      <c r="AY12" s="39" t="str">
        <f t="shared" si="1"/>
        <v/>
      </c>
    </row>
    <row r="13" spans="1:51" ht="19.95" customHeight="1">
      <c r="A13" s="131" t="s">
        <v>50</v>
      </c>
      <c r="B13" s="143"/>
      <c r="C13" s="135"/>
      <c r="D13" s="137"/>
      <c r="E13" s="138"/>
      <c r="F13" s="138"/>
      <c r="G13" s="138"/>
      <c r="H13" s="138"/>
      <c r="I13" s="139"/>
      <c r="J13" s="121"/>
      <c r="K13" s="121"/>
      <c r="L13" s="121"/>
      <c r="M13" s="34" t="s">
        <v>2</v>
      </c>
      <c r="N13" s="5"/>
      <c r="O13" s="6"/>
      <c r="P13" s="6"/>
      <c r="Q13" s="6"/>
      <c r="R13" s="6"/>
      <c r="S13" s="7"/>
      <c r="T13" s="6"/>
      <c r="U13" s="7"/>
      <c r="V13" s="7"/>
      <c r="W13" s="6"/>
      <c r="X13" s="7"/>
      <c r="Y13" s="7"/>
      <c r="Z13" s="6"/>
      <c r="AA13" s="7"/>
      <c r="AB13" s="6"/>
      <c r="AC13" s="7"/>
      <c r="AD13" s="7"/>
      <c r="AE13" s="6"/>
      <c r="AF13" s="7"/>
      <c r="AG13" s="6"/>
      <c r="AH13" s="7"/>
      <c r="AI13" s="6"/>
      <c r="AJ13" s="6"/>
      <c r="AK13" s="7"/>
      <c r="AL13" s="7"/>
      <c r="AM13" s="7"/>
      <c r="AN13" s="7"/>
      <c r="AO13" s="7"/>
      <c r="AP13" s="7"/>
      <c r="AQ13" s="7"/>
      <c r="AR13" s="8"/>
      <c r="AS13" s="35" t="str">
        <f t="shared" si="0"/>
        <v/>
      </c>
      <c r="AT13" s="36" t="str">
        <f t="shared" si="0"/>
        <v/>
      </c>
      <c r="AU13" s="36" t="str">
        <f t="shared" si="0"/>
        <v/>
      </c>
      <c r="AV13" s="36" t="str">
        <f t="shared" si="0"/>
        <v/>
      </c>
      <c r="AW13" s="37" t="str">
        <f t="shared" si="2"/>
        <v/>
      </c>
      <c r="AY13" s="39" t="str">
        <f t="shared" si="1"/>
        <v/>
      </c>
    </row>
    <row r="14" spans="1:51" ht="19.95" customHeight="1">
      <c r="A14" s="132"/>
      <c r="B14" s="134"/>
      <c r="C14" s="136"/>
      <c r="D14" s="144"/>
      <c r="E14" s="145"/>
      <c r="F14" s="145"/>
      <c r="G14" s="145"/>
      <c r="H14" s="145"/>
      <c r="I14" s="146"/>
      <c r="J14" s="122"/>
      <c r="K14" s="122"/>
      <c r="L14" s="122"/>
      <c r="M14" s="40" t="s">
        <v>3</v>
      </c>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41" t="str">
        <f t="shared" si="0"/>
        <v/>
      </c>
      <c r="AT14" s="42" t="str">
        <f t="shared" si="0"/>
        <v/>
      </c>
      <c r="AU14" s="42" t="str">
        <f t="shared" si="0"/>
        <v/>
      </c>
      <c r="AV14" s="42" t="str">
        <f t="shared" si="0"/>
        <v/>
      </c>
      <c r="AW14" s="43" t="str">
        <f t="shared" si="2"/>
        <v/>
      </c>
      <c r="AY14" s="39" t="str">
        <f t="shared" si="1"/>
        <v/>
      </c>
    </row>
    <row r="15" spans="1:51" ht="19.95" customHeight="1">
      <c r="A15" s="131" t="s">
        <v>41</v>
      </c>
      <c r="B15" s="143"/>
      <c r="C15" s="135"/>
      <c r="D15" s="137"/>
      <c r="E15" s="138"/>
      <c r="F15" s="138"/>
      <c r="G15" s="138"/>
      <c r="H15" s="138"/>
      <c r="I15" s="139"/>
      <c r="J15" s="121"/>
      <c r="K15" s="121"/>
      <c r="L15" s="121"/>
      <c r="M15" s="34" t="s">
        <v>2</v>
      </c>
      <c r="N15" s="5"/>
      <c r="O15" s="6"/>
      <c r="P15" s="6"/>
      <c r="Q15" s="6"/>
      <c r="R15" s="6"/>
      <c r="S15" s="7"/>
      <c r="T15" s="6"/>
      <c r="U15" s="7"/>
      <c r="V15" s="7"/>
      <c r="W15" s="6"/>
      <c r="X15" s="7"/>
      <c r="Y15" s="7"/>
      <c r="Z15" s="6"/>
      <c r="AA15" s="7"/>
      <c r="AB15" s="6"/>
      <c r="AC15" s="7"/>
      <c r="AD15" s="7"/>
      <c r="AE15" s="6"/>
      <c r="AF15" s="7"/>
      <c r="AG15" s="6"/>
      <c r="AH15" s="7"/>
      <c r="AI15" s="6"/>
      <c r="AJ15" s="6"/>
      <c r="AK15" s="7"/>
      <c r="AL15" s="7"/>
      <c r="AM15" s="7"/>
      <c r="AN15" s="7"/>
      <c r="AO15" s="7"/>
      <c r="AP15" s="7"/>
      <c r="AQ15" s="7"/>
      <c r="AR15" s="8"/>
      <c r="AS15" s="35" t="str">
        <f t="shared" si="0"/>
        <v/>
      </c>
      <c r="AT15" s="36" t="str">
        <f t="shared" si="0"/>
        <v/>
      </c>
      <c r="AU15" s="36" t="str">
        <f t="shared" si="0"/>
        <v/>
      </c>
      <c r="AV15" s="36" t="str">
        <f t="shared" si="0"/>
        <v/>
      </c>
      <c r="AW15" s="37" t="str">
        <f t="shared" si="2"/>
        <v/>
      </c>
      <c r="AY15" s="39" t="str">
        <f t="shared" si="1"/>
        <v/>
      </c>
    </row>
    <row r="16" spans="1:51" ht="19.95" customHeight="1">
      <c r="A16" s="132"/>
      <c r="B16" s="134"/>
      <c r="C16" s="136"/>
      <c r="D16" s="144"/>
      <c r="E16" s="145"/>
      <c r="F16" s="145"/>
      <c r="G16" s="145"/>
      <c r="H16" s="145"/>
      <c r="I16" s="146"/>
      <c r="J16" s="122"/>
      <c r="K16" s="122"/>
      <c r="L16" s="122"/>
      <c r="M16" s="40" t="s">
        <v>3</v>
      </c>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41" t="str">
        <f t="shared" si="0"/>
        <v/>
      </c>
      <c r="AT16" s="42" t="str">
        <f t="shared" si="0"/>
        <v/>
      </c>
      <c r="AU16" s="42" t="str">
        <f t="shared" si="0"/>
        <v/>
      </c>
      <c r="AV16" s="42" t="str">
        <f t="shared" si="0"/>
        <v/>
      </c>
      <c r="AW16" s="43" t="str">
        <f t="shared" si="2"/>
        <v/>
      </c>
      <c r="AY16" s="39" t="str">
        <f t="shared" si="1"/>
        <v/>
      </c>
    </row>
    <row r="17" spans="1:52" ht="19.95" customHeight="1">
      <c r="A17" s="131" t="s">
        <v>42</v>
      </c>
      <c r="B17" s="143"/>
      <c r="C17" s="135"/>
      <c r="D17" s="137"/>
      <c r="E17" s="138"/>
      <c r="F17" s="138"/>
      <c r="G17" s="138"/>
      <c r="H17" s="138"/>
      <c r="I17" s="139"/>
      <c r="J17" s="121"/>
      <c r="K17" s="121"/>
      <c r="L17" s="121"/>
      <c r="M17" s="34" t="s">
        <v>2</v>
      </c>
      <c r="N17" s="5"/>
      <c r="O17" s="6"/>
      <c r="P17" s="6"/>
      <c r="Q17" s="6"/>
      <c r="R17" s="6"/>
      <c r="S17" s="7"/>
      <c r="T17" s="6"/>
      <c r="U17" s="7"/>
      <c r="V17" s="7"/>
      <c r="W17" s="6"/>
      <c r="X17" s="7"/>
      <c r="Y17" s="7"/>
      <c r="Z17" s="6"/>
      <c r="AA17" s="7"/>
      <c r="AB17" s="6"/>
      <c r="AC17" s="7"/>
      <c r="AD17" s="7"/>
      <c r="AE17" s="6"/>
      <c r="AF17" s="7"/>
      <c r="AG17" s="6"/>
      <c r="AH17" s="7"/>
      <c r="AI17" s="6"/>
      <c r="AJ17" s="6"/>
      <c r="AK17" s="7"/>
      <c r="AL17" s="7"/>
      <c r="AM17" s="7"/>
      <c r="AN17" s="7"/>
      <c r="AO17" s="7"/>
      <c r="AP17" s="7"/>
      <c r="AQ17" s="7"/>
      <c r="AR17" s="8"/>
      <c r="AS17" s="35" t="str">
        <f t="shared" si="0"/>
        <v/>
      </c>
      <c r="AT17" s="36" t="str">
        <f t="shared" si="0"/>
        <v/>
      </c>
      <c r="AU17" s="36" t="str">
        <f t="shared" si="0"/>
        <v/>
      </c>
      <c r="AV17" s="36" t="str">
        <f t="shared" si="0"/>
        <v/>
      </c>
      <c r="AW17" s="37" t="str">
        <f t="shared" si="2"/>
        <v/>
      </c>
      <c r="AY17" s="39" t="str">
        <f t="shared" si="1"/>
        <v/>
      </c>
    </row>
    <row r="18" spans="1:52" ht="19.95" customHeight="1">
      <c r="A18" s="132"/>
      <c r="B18" s="134"/>
      <c r="C18" s="136"/>
      <c r="D18" s="144"/>
      <c r="E18" s="145"/>
      <c r="F18" s="145"/>
      <c r="G18" s="145"/>
      <c r="H18" s="145"/>
      <c r="I18" s="146"/>
      <c r="J18" s="122"/>
      <c r="K18" s="122"/>
      <c r="L18" s="122"/>
      <c r="M18" s="40" t="s">
        <v>3</v>
      </c>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41" t="str">
        <f t="shared" si="0"/>
        <v/>
      </c>
      <c r="AT18" s="42" t="str">
        <f t="shared" si="0"/>
        <v/>
      </c>
      <c r="AU18" s="42" t="str">
        <f t="shared" si="0"/>
        <v/>
      </c>
      <c r="AV18" s="42" t="str">
        <f t="shared" si="0"/>
        <v/>
      </c>
      <c r="AW18" s="43" t="str">
        <f t="shared" si="2"/>
        <v/>
      </c>
      <c r="AY18" s="39" t="str">
        <f t="shared" si="1"/>
        <v/>
      </c>
    </row>
    <row r="19" spans="1:52" ht="19.95" customHeight="1">
      <c r="A19" s="131" t="s">
        <v>51</v>
      </c>
      <c r="B19" s="133"/>
      <c r="C19" s="135"/>
      <c r="D19" s="137"/>
      <c r="E19" s="138"/>
      <c r="F19" s="138"/>
      <c r="G19" s="138"/>
      <c r="H19" s="138"/>
      <c r="I19" s="139"/>
      <c r="J19" s="121"/>
      <c r="K19" s="121"/>
      <c r="L19" s="121"/>
      <c r="M19" s="34" t="s">
        <v>2</v>
      </c>
      <c r="N19" s="5"/>
      <c r="O19" s="6"/>
      <c r="P19" s="6"/>
      <c r="Q19" s="6"/>
      <c r="R19" s="6"/>
      <c r="S19" s="7"/>
      <c r="T19" s="6"/>
      <c r="U19" s="7"/>
      <c r="V19" s="7"/>
      <c r="W19" s="6"/>
      <c r="X19" s="7"/>
      <c r="Y19" s="7"/>
      <c r="Z19" s="6"/>
      <c r="AA19" s="7"/>
      <c r="AB19" s="6"/>
      <c r="AC19" s="7"/>
      <c r="AD19" s="7"/>
      <c r="AE19" s="6"/>
      <c r="AF19" s="7"/>
      <c r="AG19" s="6"/>
      <c r="AH19" s="7"/>
      <c r="AI19" s="6"/>
      <c r="AJ19" s="6"/>
      <c r="AK19" s="7"/>
      <c r="AL19" s="7"/>
      <c r="AM19" s="7"/>
      <c r="AN19" s="7"/>
      <c r="AO19" s="7"/>
      <c r="AP19" s="7"/>
      <c r="AQ19" s="7"/>
      <c r="AR19" s="8"/>
      <c r="AS19" s="35" t="str">
        <f t="shared" si="0"/>
        <v/>
      </c>
      <c r="AT19" s="36" t="str">
        <f t="shared" si="0"/>
        <v/>
      </c>
      <c r="AU19" s="36" t="str">
        <f t="shared" si="0"/>
        <v/>
      </c>
      <c r="AV19" s="36" t="str">
        <f t="shared" si="0"/>
        <v/>
      </c>
      <c r="AW19" s="37" t="str">
        <f t="shared" si="2"/>
        <v/>
      </c>
      <c r="AY19" s="39" t="str">
        <f t="shared" si="1"/>
        <v/>
      </c>
    </row>
    <row r="20" spans="1:52" ht="19.95" customHeight="1">
      <c r="A20" s="132"/>
      <c r="B20" s="134"/>
      <c r="C20" s="136"/>
      <c r="D20" s="144"/>
      <c r="E20" s="145"/>
      <c r="F20" s="145"/>
      <c r="G20" s="145"/>
      <c r="H20" s="145"/>
      <c r="I20" s="146"/>
      <c r="J20" s="122"/>
      <c r="K20" s="122"/>
      <c r="L20" s="122"/>
      <c r="M20" s="40" t="s">
        <v>3</v>
      </c>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41" t="str">
        <f t="shared" si="0"/>
        <v/>
      </c>
      <c r="AT20" s="42" t="str">
        <f t="shared" si="0"/>
        <v/>
      </c>
      <c r="AU20" s="42" t="str">
        <f t="shared" si="0"/>
        <v/>
      </c>
      <c r="AV20" s="42" t="str">
        <f t="shared" si="0"/>
        <v/>
      </c>
      <c r="AW20" s="43" t="str">
        <f t="shared" si="2"/>
        <v/>
      </c>
      <c r="AY20" s="39" t="str">
        <f t="shared" si="1"/>
        <v/>
      </c>
    </row>
    <row r="21" spans="1:52" ht="19.95" customHeight="1">
      <c r="A21" s="131" t="s">
        <v>43</v>
      </c>
      <c r="B21" s="143"/>
      <c r="C21" s="135"/>
      <c r="D21" s="137"/>
      <c r="E21" s="138"/>
      <c r="F21" s="138"/>
      <c r="G21" s="138"/>
      <c r="H21" s="138"/>
      <c r="I21" s="139"/>
      <c r="J21" s="121"/>
      <c r="K21" s="121"/>
      <c r="L21" s="121"/>
      <c r="M21" s="34" t="s">
        <v>2</v>
      </c>
      <c r="N21" s="5"/>
      <c r="O21" s="6"/>
      <c r="P21" s="6"/>
      <c r="Q21" s="6"/>
      <c r="R21" s="6"/>
      <c r="S21" s="7"/>
      <c r="T21" s="6"/>
      <c r="U21" s="7"/>
      <c r="V21" s="7"/>
      <c r="W21" s="6"/>
      <c r="X21" s="7"/>
      <c r="Y21" s="7"/>
      <c r="Z21" s="6"/>
      <c r="AA21" s="7"/>
      <c r="AB21" s="6"/>
      <c r="AC21" s="7"/>
      <c r="AD21" s="7"/>
      <c r="AE21" s="6"/>
      <c r="AF21" s="7"/>
      <c r="AG21" s="6"/>
      <c r="AH21" s="7"/>
      <c r="AI21" s="6"/>
      <c r="AJ21" s="6"/>
      <c r="AK21" s="7"/>
      <c r="AL21" s="7"/>
      <c r="AM21" s="7"/>
      <c r="AN21" s="7"/>
      <c r="AO21" s="7"/>
      <c r="AP21" s="7"/>
      <c r="AQ21" s="7"/>
      <c r="AR21" s="8"/>
      <c r="AS21" s="35" t="str">
        <f t="shared" si="0"/>
        <v/>
      </c>
      <c r="AT21" s="36" t="str">
        <f t="shared" si="0"/>
        <v/>
      </c>
      <c r="AU21" s="36" t="str">
        <f t="shared" si="0"/>
        <v/>
      </c>
      <c r="AV21" s="36" t="str">
        <f t="shared" si="0"/>
        <v/>
      </c>
      <c r="AW21" s="37" t="str">
        <f t="shared" si="2"/>
        <v/>
      </c>
      <c r="AY21" s="39" t="str">
        <f t="shared" si="1"/>
        <v/>
      </c>
    </row>
    <row r="22" spans="1:52" ht="19.95" customHeight="1">
      <c r="A22" s="132"/>
      <c r="B22" s="134"/>
      <c r="C22" s="136"/>
      <c r="D22" s="144"/>
      <c r="E22" s="145"/>
      <c r="F22" s="145"/>
      <c r="G22" s="145"/>
      <c r="H22" s="145"/>
      <c r="I22" s="146"/>
      <c r="J22" s="122"/>
      <c r="K22" s="122"/>
      <c r="L22" s="122"/>
      <c r="M22" s="40" t="s">
        <v>3</v>
      </c>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41" t="str">
        <f t="shared" si="0"/>
        <v/>
      </c>
      <c r="AT22" s="42" t="str">
        <f t="shared" si="0"/>
        <v/>
      </c>
      <c r="AU22" s="42" t="str">
        <f t="shared" si="0"/>
        <v/>
      </c>
      <c r="AV22" s="42" t="str">
        <f t="shared" si="0"/>
        <v/>
      </c>
      <c r="AW22" s="43" t="str">
        <f t="shared" si="2"/>
        <v/>
      </c>
      <c r="AY22" s="39" t="str">
        <f t="shared" si="1"/>
        <v/>
      </c>
    </row>
    <row r="23" spans="1:52" ht="19.95" customHeight="1">
      <c r="A23" s="131" t="s">
        <v>44</v>
      </c>
      <c r="B23" s="143"/>
      <c r="C23" s="135"/>
      <c r="D23" s="137"/>
      <c r="E23" s="138"/>
      <c r="F23" s="138"/>
      <c r="G23" s="138"/>
      <c r="H23" s="138"/>
      <c r="I23" s="139"/>
      <c r="J23" s="121"/>
      <c r="K23" s="121"/>
      <c r="L23" s="121"/>
      <c r="M23" s="34" t="s">
        <v>2</v>
      </c>
      <c r="N23" s="5"/>
      <c r="O23" s="6"/>
      <c r="P23" s="6"/>
      <c r="Q23" s="6"/>
      <c r="R23" s="6"/>
      <c r="S23" s="7"/>
      <c r="T23" s="6"/>
      <c r="U23" s="7"/>
      <c r="V23" s="7"/>
      <c r="W23" s="6"/>
      <c r="X23" s="7"/>
      <c r="Y23" s="7"/>
      <c r="Z23" s="6"/>
      <c r="AA23" s="7"/>
      <c r="AB23" s="6"/>
      <c r="AC23" s="7"/>
      <c r="AD23" s="7"/>
      <c r="AE23" s="6"/>
      <c r="AF23" s="7"/>
      <c r="AG23" s="6"/>
      <c r="AH23" s="7"/>
      <c r="AI23" s="6"/>
      <c r="AJ23" s="6"/>
      <c r="AK23" s="7"/>
      <c r="AL23" s="7"/>
      <c r="AM23" s="7"/>
      <c r="AN23" s="7"/>
      <c r="AO23" s="7"/>
      <c r="AP23" s="7"/>
      <c r="AQ23" s="7"/>
      <c r="AR23" s="8"/>
      <c r="AS23" s="35" t="str">
        <f t="shared" si="0"/>
        <v/>
      </c>
      <c r="AT23" s="36" t="str">
        <f t="shared" si="0"/>
        <v/>
      </c>
      <c r="AU23" s="36" t="str">
        <f t="shared" si="0"/>
        <v/>
      </c>
      <c r="AV23" s="36" t="str">
        <f t="shared" si="0"/>
        <v/>
      </c>
      <c r="AW23" s="37" t="str">
        <f t="shared" si="2"/>
        <v/>
      </c>
      <c r="AY23" s="39" t="str">
        <f t="shared" si="1"/>
        <v/>
      </c>
    </row>
    <row r="24" spans="1:52" ht="19.95" customHeight="1">
      <c r="A24" s="132"/>
      <c r="B24" s="134"/>
      <c r="C24" s="136"/>
      <c r="D24" s="144"/>
      <c r="E24" s="145"/>
      <c r="F24" s="145"/>
      <c r="G24" s="145"/>
      <c r="H24" s="145"/>
      <c r="I24" s="146"/>
      <c r="J24" s="122"/>
      <c r="K24" s="122"/>
      <c r="L24" s="122"/>
      <c r="M24" s="40" t="s">
        <v>3</v>
      </c>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41" t="str">
        <f t="shared" si="0"/>
        <v/>
      </c>
      <c r="AT24" s="42" t="str">
        <f t="shared" si="0"/>
        <v/>
      </c>
      <c r="AU24" s="42" t="str">
        <f t="shared" si="0"/>
        <v/>
      </c>
      <c r="AV24" s="42" t="str">
        <f t="shared" si="0"/>
        <v/>
      </c>
      <c r="AW24" s="43" t="str">
        <f t="shared" si="2"/>
        <v/>
      </c>
      <c r="AY24" s="39" t="str">
        <f t="shared" si="1"/>
        <v/>
      </c>
    </row>
    <row r="25" spans="1:52" ht="19.95" customHeight="1">
      <c r="A25" s="131" t="s">
        <v>45</v>
      </c>
      <c r="B25" s="143"/>
      <c r="C25" s="135"/>
      <c r="D25" s="137"/>
      <c r="E25" s="138"/>
      <c r="F25" s="138"/>
      <c r="G25" s="138"/>
      <c r="H25" s="138"/>
      <c r="I25" s="139"/>
      <c r="J25" s="121"/>
      <c r="K25" s="121"/>
      <c r="L25" s="121"/>
      <c r="M25" s="34" t="s">
        <v>2</v>
      </c>
      <c r="N25" s="5"/>
      <c r="O25" s="6"/>
      <c r="P25" s="6"/>
      <c r="Q25" s="6"/>
      <c r="R25" s="6"/>
      <c r="S25" s="7"/>
      <c r="T25" s="6"/>
      <c r="U25" s="7"/>
      <c r="V25" s="7"/>
      <c r="W25" s="6"/>
      <c r="X25" s="7"/>
      <c r="Y25" s="7"/>
      <c r="Z25" s="6"/>
      <c r="AA25" s="7"/>
      <c r="AB25" s="6"/>
      <c r="AC25" s="7"/>
      <c r="AD25" s="7"/>
      <c r="AE25" s="6"/>
      <c r="AF25" s="7"/>
      <c r="AG25" s="6"/>
      <c r="AH25" s="7"/>
      <c r="AI25" s="6"/>
      <c r="AJ25" s="6"/>
      <c r="AK25" s="7"/>
      <c r="AL25" s="7"/>
      <c r="AM25" s="7"/>
      <c r="AN25" s="7"/>
      <c r="AO25" s="7"/>
      <c r="AP25" s="7"/>
      <c r="AQ25" s="7"/>
      <c r="AR25" s="8"/>
      <c r="AS25" s="35" t="str">
        <f t="shared" si="0"/>
        <v/>
      </c>
      <c r="AT25" s="36" t="str">
        <f t="shared" si="0"/>
        <v/>
      </c>
      <c r="AU25" s="36" t="str">
        <f t="shared" si="0"/>
        <v/>
      </c>
      <c r="AV25" s="36" t="str">
        <f t="shared" si="0"/>
        <v/>
      </c>
      <c r="AW25" s="37" t="str">
        <f t="shared" si="2"/>
        <v/>
      </c>
      <c r="AY25" s="39" t="str">
        <f t="shared" si="1"/>
        <v/>
      </c>
    </row>
    <row r="26" spans="1:52" ht="19.95" customHeight="1" thickBot="1">
      <c r="A26" s="132"/>
      <c r="B26" s="134"/>
      <c r="C26" s="136"/>
      <c r="D26" s="140"/>
      <c r="E26" s="141"/>
      <c r="F26" s="141"/>
      <c r="G26" s="141"/>
      <c r="H26" s="141"/>
      <c r="I26" s="142"/>
      <c r="J26" s="122"/>
      <c r="K26" s="122"/>
      <c r="L26" s="123"/>
      <c r="M26" s="45" t="s">
        <v>3</v>
      </c>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41" t="str">
        <f t="shared" si="0"/>
        <v/>
      </c>
      <c r="AT26" s="42" t="str">
        <f t="shared" si="0"/>
        <v/>
      </c>
      <c r="AU26" s="42" t="str">
        <f t="shared" si="0"/>
        <v/>
      </c>
      <c r="AV26" s="42" t="str">
        <f t="shared" si="0"/>
        <v/>
      </c>
      <c r="AW26" s="43" t="str">
        <f t="shared" si="2"/>
        <v/>
      </c>
      <c r="AY26" s="39" t="str">
        <f t="shared" si="1"/>
        <v/>
      </c>
    </row>
    <row r="27" spans="1:52" ht="19.95" customHeight="1" thickTop="1">
      <c r="A27" s="46"/>
      <c r="B27" s="124" t="s">
        <v>5</v>
      </c>
      <c r="C27" s="125"/>
      <c r="D27" s="125"/>
      <c r="E27" s="125"/>
      <c r="F27" s="125"/>
      <c r="G27" s="125"/>
      <c r="H27" s="125"/>
      <c r="I27" s="125"/>
      <c r="J27" s="47"/>
      <c r="K27" s="47"/>
      <c r="L27" s="47"/>
      <c r="M27" s="48" t="s">
        <v>14</v>
      </c>
      <c r="N27" s="83">
        <f t="shared" ref="N27:AR27" si="3">COUNTIFS($M$7:$M$26,"予定",N$7:N$26,$M27)</f>
        <v>0</v>
      </c>
      <c r="O27" s="84">
        <f t="shared" si="3"/>
        <v>0</v>
      </c>
      <c r="P27" s="84">
        <f t="shared" si="3"/>
        <v>0</v>
      </c>
      <c r="Q27" s="84">
        <f t="shared" si="3"/>
        <v>0</v>
      </c>
      <c r="R27" s="84">
        <f t="shared" si="3"/>
        <v>0</v>
      </c>
      <c r="S27" s="84">
        <f t="shared" si="3"/>
        <v>0</v>
      </c>
      <c r="T27" s="84">
        <f t="shared" si="3"/>
        <v>0</v>
      </c>
      <c r="U27" s="84">
        <f t="shared" si="3"/>
        <v>0</v>
      </c>
      <c r="V27" s="84">
        <f t="shared" si="3"/>
        <v>0</v>
      </c>
      <c r="W27" s="84">
        <f t="shared" si="3"/>
        <v>0</v>
      </c>
      <c r="X27" s="84">
        <f t="shared" si="3"/>
        <v>0</v>
      </c>
      <c r="Y27" s="84">
        <f t="shared" si="3"/>
        <v>0</v>
      </c>
      <c r="Z27" s="84">
        <f t="shared" si="3"/>
        <v>0</v>
      </c>
      <c r="AA27" s="84">
        <f t="shared" si="3"/>
        <v>0</v>
      </c>
      <c r="AB27" s="84">
        <f t="shared" si="3"/>
        <v>0</v>
      </c>
      <c r="AC27" s="84">
        <f t="shared" si="3"/>
        <v>0</v>
      </c>
      <c r="AD27" s="84">
        <f t="shared" si="3"/>
        <v>0</v>
      </c>
      <c r="AE27" s="84">
        <f t="shared" si="3"/>
        <v>0</v>
      </c>
      <c r="AF27" s="84">
        <f t="shared" si="3"/>
        <v>0</v>
      </c>
      <c r="AG27" s="84">
        <f t="shared" si="3"/>
        <v>0</v>
      </c>
      <c r="AH27" s="84">
        <f t="shared" si="3"/>
        <v>0</v>
      </c>
      <c r="AI27" s="84">
        <f t="shared" si="3"/>
        <v>0</v>
      </c>
      <c r="AJ27" s="84">
        <f t="shared" si="3"/>
        <v>0</v>
      </c>
      <c r="AK27" s="84">
        <f t="shared" si="3"/>
        <v>0</v>
      </c>
      <c r="AL27" s="84">
        <f t="shared" si="3"/>
        <v>0</v>
      </c>
      <c r="AM27" s="84">
        <f t="shared" si="3"/>
        <v>0</v>
      </c>
      <c r="AN27" s="84">
        <f t="shared" si="3"/>
        <v>0</v>
      </c>
      <c r="AO27" s="84">
        <f t="shared" si="3"/>
        <v>0</v>
      </c>
      <c r="AP27" s="84">
        <f t="shared" si="3"/>
        <v>0</v>
      </c>
      <c r="AQ27" s="84">
        <f t="shared" si="3"/>
        <v>0</v>
      </c>
      <c r="AR27" s="85">
        <f t="shared" si="3"/>
        <v>0</v>
      </c>
      <c r="AS27" s="52">
        <f>SUM(AS7:AS26)</f>
        <v>0</v>
      </c>
      <c r="AT27" s="86"/>
      <c r="AU27" s="86"/>
      <c r="AV27" s="86"/>
      <c r="AW27" s="87">
        <f>AT28+AU29</f>
        <v>0</v>
      </c>
      <c r="AY27" s="39"/>
      <c r="AZ27" s="20"/>
    </row>
    <row r="28" spans="1:52" ht="19.95" customHeight="1">
      <c r="A28" s="55"/>
      <c r="B28" s="126"/>
      <c r="C28" s="127"/>
      <c r="D28" s="127"/>
      <c r="E28" s="127"/>
      <c r="F28" s="127"/>
      <c r="G28" s="127"/>
      <c r="H28" s="127"/>
      <c r="I28" s="127"/>
      <c r="J28" s="56"/>
      <c r="K28" s="56"/>
      <c r="L28" s="56"/>
      <c r="M28" s="40" t="s">
        <v>15</v>
      </c>
      <c r="N28" s="88">
        <f>COUNTIFS($M$7:$M$26,"実績",N$7:N$26,$M28)</f>
        <v>0</v>
      </c>
      <c r="O28" s="42">
        <f t="shared" ref="O28:AD30" si="4">COUNTIFS($M$7:$M$26,"実績",O$7:O$26,$M28)</f>
        <v>0</v>
      </c>
      <c r="P28" s="42">
        <f t="shared" si="4"/>
        <v>0</v>
      </c>
      <c r="Q28" s="42">
        <f t="shared" si="4"/>
        <v>0</v>
      </c>
      <c r="R28" s="42">
        <f t="shared" si="4"/>
        <v>0</v>
      </c>
      <c r="S28" s="42">
        <f t="shared" si="4"/>
        <v>0</v>
      </c>
      <c r="T28" s="42">
        <f t="shared" si="4"/>
        <v>0</v>
      </c>
      <c r="U28" s="42">
        <f t="shared" si="4"/>
        <v>0</v>
      </c>
      <c r="V28" s="42">
        <f t="shared" si="4"/>
        <v>0</v>
      </c>
      <c r="W28" s="42">
        <f t="shared" si="4"/>
        <v>0</v>
      </c>
      <c r="X28" s="42">
        <f t="shared" si="4"/>
        <v>0</v>
      </c>
      <c r="Y28" s="42">
        <f t="shared" si="4"/>
        <v>0</v>
      </c>
      <c r="Z28" s="42">
        <f t="shared" si="4"/>
        <v>0</v>
      </c>
      <c r="AA28" s="42">
        <f t="shared" si="4"/>
        <v>0</v>
      </c>
      <c r="AB28" s="42">
        <f t="shared" si="4"/>
        <v>0</v>
      </c>
      <c r="AC28" s="42">
        <f t="shared" si="4"/>
        <v>0</v>
      </c>
      <c r="AD28" s="42">
        <f t="shared" si="4"/>
        <v>0</v>
      </c>
      <c r="AE28" s="42">
        <f t="shared" ref="AE28:AR30" si="5">COUNTIFS($M$7:$M$26,"実績",AE$7:AE$26,$M28)</f>
        <v>0</v>
      </c>
      <c r="AF28" s="42">
        <f t="shared" si="5"/>
        <v>0</v>
      </c>
      <c r="AG28" s="42">
        <f t="shared" si="5"/>
        <v>0</v>
      </c>
      <c r="AH28" s="42">
        <f t="shared" si="5"/>
        <v>0</v>
      </c>
      <c r="AI28" s="42">
        <f t="shared" si="5"/>
        <v>0</v>
      </c>
      <c r="AJ28" s="42">
        <f t="shared" si="5"/>
        <v>0</v>
      </c>
      <c r="AK28" s="42">
        <f t="shared" si="5"/>
        <v>0</v>
      </c>
      <c r="AL28" s="42">
        <f t="shared" si="5"/>
        <v>0</v>
      </c>
      <c r="AM28" s="42">
        <f t="shared" si="5"/>
        <v>0</v>
      </c>
      <c r="AN28" s="42">
        <f t="shared" si="5"/>
        <v>0</v>
      </c>
      <c r="AO28" s="42">
        <f t="shared" si="5"/>
        <v>0</v>
      </c>
      <c r="AP28" s="42">
        <f t="shared" si="5"/>
        <v>0</v>
      </c>
      <c r="AQ28" s="42">
        <f t="shared" si="5"/>
        <v>0</v>
      </c>
      <c r="AR28" s="89">
        <f t="shared" si="5"/>
        <v>0</v>
      </c>
      <c r="AS28" s="90"/>
      <c r="AT28" s="42">
        <f>SUM(AT7:AT26)</f>
        <v>0</v>
      </c>
      <c r="AU28" s="91"/>
      <c r="AV28" s="91"/>
      <c r="AW28" s="92"/>
      <c r="AY28" s="39"/>
    </row>
    <row r="29" spans="1:52" ht="19.95" customHeight="1">
      <c r="A29" s="55"/>
      <c r="B29" s="126"/>
      <c r="C29" s="127"/>
      <c r="D29" s="127"/>
      <c r="E29" s="127"/>
      <c r="F29" s="127"/>
      <c r="G29" s="127"/>
      <c r="H29" s="127"/>
      <c r="I29" s="127"/>
      <c r="J29" s="56"/>
      <c r="K29" s="56"/>
      <c r="L29" s="56"/>
      <c r="M29" s="40" t="s">
        <v>16</v>
      </c>
      <c r="N29" s="88">
        <f>COUNTIFS($M$7:$M$26,"実績",N$7:N$26,$M29)</f>
        <v>0</v>
      </c>
      <c r="O29" s="42">
        <f t="shared" si="4"/>
        <v>0</v>
      </c>
      <c r="P29" s="42">
        <f t="shared" si="4"/>
        <v>0</v>
      </c>
      <c r="Q29" s="42">
        <f t="shared" si="4"/>
        <v>0</v>
      </c>
      <c r="R29" s="42">
        <f t="shared" si="4"/>
        <v>0</v>
      </c>
      <c r="S29" s="42">
        <f t="shared" si="4"/>
        <v>0</v>
      </c>
      <c r="T29" s="42">
        <f t="shared" si="4"/>
        <v>0</v>
      </c>
      <c r="U29" s="42">
        <f t="shared" si="4"/>
        <v>0</v>
      </c>
      <c r="V29" s="42">
        <f t="shared" si="4"/>
        <v>0</v>
      </c>
      <c r="W29" s="42">
        <f t="shared" si="4"/>
        <v>0</v>
      </c>
      <c r="X29" s="42">
        <f t="shared" si="4"/>
        <v>0</v>
      </c>
      <c r="Y29" s="42">
        <f t="shared" si="4"/>
        <v>0</v>
      </c>
      <c r="Z29" s="42">
        <f t="shared" si="4"/>
        <v>0</v>
      </c>
      <c r="AA29" s="42">
        <f t="shared" si="4"/>
        <v>0</v>
      </c>
      <c r="AB29" s="42">
        <f t="shared" si="4"/>
        <v>0</v>
      </c>
      <c r="AC29" s="42">
        <f t="shared" si="4"/>
        <v>0</v>
      </c>
      <c r="AD29" s="42">
        <f t="shared" si="4"/>
        <v>0</v>
      </c>
      <c r="AE29" s="42">
        <f t="shared" si="5"/>
        <v>0</v>
      </c>
      <c r="AF29" s="42">
        <f t="shared" si="5"/>
        <v>0</v>
      </c>
      <c r="AG29" s="42">
        <f t="shared" si="5"/>
        <v>0</v>
      </c>
      <c r="AH29" s="42">
        <f t="shared" si="5"/>
        <v>0</v>
      </c>
      <c r="AI29" s="42">
        <f t="shared" si="5"/>
        <v>0</v>
      </c>
      <c r="AJ29" s="42">
        <f t="shared" si="5"/>
        <v>0</v>
      </c>
      <c r="AK29" s="42">
        <f t="shared" si="5"/>
        <v>0</v>
      </c>
      <c r="AL29" s="42">
        <f t="shared" si="5"/>
        <v>0</v>
      </c>
      <c r="AM29" s="42">
        <f t="shared" si="5"/>
        <v>0</v>
      </c>
      <c r="AN29" s="42">
        <f t="shared" si="5"/>
        <v>0</v>
      </c>
      <c r="AO29" s="42">
        <f t="shared" si="5"/>
        <v>0</v>
      </c>
      <c r="AP29" s="42">
        <f t="shared" si="5"/>
        <v>0</v>
      </c>
      <c r="AQ29" s="42">
        <f t="shared" si="5"/>
        <v>0</v>
      </c>
      <c r="AR29" s="89">
        <f t="shared" si="5"/>
        <v>0</v>
      </c>
      <c r="AS29" s="90"/>
      <c r="AT29" s="91"/>
      <c r="AU29" s="42">
        <f>SUM(AU7:AU26)</f>
        <v>0</v>
      </c>
      <c r="AV29" s="91"/>
      <c r="AW29" s="92"/>
      <c r="AY29" s="39"/>
    </row>
    <row r="30" spans="1:52" ht="19.95" customHeight="1">
      <c r="A30" s="63"/>
      <c r="B30" s="128"/>
      <c r="C30" s="129"/>
      <c r="D30" s="129"/>
      <c r="E30" s="129"/>
      <c r="F30" s="129"/>
      <c r="G30" s="129"/>
      <c r="H30" s="129"/>
      <c r="I30" s="129"/>
      <c r="J30" s="64"/>
      <c r="K30" s="64"/>
      <c r="L30" s="64"/>
      <c r="M30" s="65" t="s">
        <v>17</v>
      </c>
      <c r="N30" s="93">
        <f>COUNTIFS($M$7:$M$26,"実績",N$7:N$26,$M30)</f>
        <v>0</v>
      </c>
      <c r="O30" s="94">
        <f t="shared" si="4"/>
        <v>0</v>
      </c>
      <c r="P30" s="94">
        <f t="shared" si="4"/>
        <v>0</v>
      </c>
      <c r="Q30" s="94">
        <f t="shared" si="4"/>
        <v>0</v>
      </c>
      <c r="R30" s="94">
        <f t="shared" si="4"/>
        <v>0</v>
      </c>
      <c r="S30" s="94">
        <f t="shared" si="4"/>
        <v>0</v>
      </c>
      <c r="T30" s="94">
        <f t="shared" si="4"/>
        <v>0</v>
      </c>
      <c r="U30" s="94">
        <f t="shared" si="4"/>
        <v>0</v>
      </c>
      <c r="V30" s="94">
        <f t="shared" si="4"/>
        <v>0</v>
      </c>
      <c r="W30" s="94">
        <f t="shared" si="4"/>
        <v>0</v>
      </c>
      <c r="X30" s="94">
        <f t="shared" si="4"/>
        <v>0</v>
      </c>
      <c r="Y30" s="94">
        <f t="shared" si="4"/>
        <v>0</v>
      </c>
      <c r="Z30" s="94">
        <f t="shared" si="4"/>
        <v>0</v>
      </c>
      <c r="AA30" s="94">
        <f t="shared" si="4"/>
        <v>0</v>
      </c>
      <c r="AB30" s="94">
        <f t="shared" si="4"/>
        <v>0</v>
      </c>
      <c r="AC30" s="94">
        <f t="shared" si="4"/>
        <v>0</v>
      </c>
      <c r="AD30" s="94">
        <f t="shared" si="4"/>
        <v>0</v>
      </c>
      <c r="AE30" s="94">
        <f t="shared" si="5"/>
        <v>0</v>
      </c>
      <c r="AF30" s="94">
        <f t="shared" si="5"/>
        <v>0</v>
      </c>
      <c r="AG30" s="94">
        <f t="shared" si="5"/>
        <v>0</v>
      </c>
      <c r="AH30" s="94">
        <f t="shared" si="5"/>
        <v>0</v>
      </c>
      <c r="AI30" s="94">
        <f t="shared" si="5"/>
        <v>0</v>
      </c>
      <c r="AJ30" s="94">
        <f t="shared" si="5"/>
        <v>0</v>
      </c>
      <c r="AK30" s="94">
        <f t="shared" si="5"/>
        <v>0</v>
      </c>
      <c r="AL30" s="94">
        <f t="shared" si="5"/>
        <v>0</v>
      </c>
      <c r="AM30" s="94">
        <f t="shared" si="5"/>
        <v>0</v>
      </c>
      <c r="AN30" s="94">
        <f t="shared" si="5"/>
        <v>0</v>
      </c>
      <c r="AO30" s="94">
        <f t="shared" si="5"/>
        <v>0</v>
      </c>
      <c r="AP30" s="94">
        <f t="shared" si="5"/>
        <v>0</v>
      </c>
      <c r="AQ30" s="94">
        <f t="shared" si="5"/>
        <v>0</v>
      </c>
      <c r="AR30" s="95">
        <f t="shared" si="5"/>
        <v>0</v>
      </c>
      <c r="AS30" s="96"/>
      <c r="AT30" s="97"/>
      <c r="AU30" s="97"/>
      <c r="AV30" s="94">
        <f>SUM(AV7:AV26)</f>
        <v>0</v>
      </c>
      <c r="AW30" s="98"/>
      <c r="AY30" s="39"/>
    </row>
    <row r="31" spans="1:52" ht="12"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Y31" s="39"/>
    </row>
    <row r="32" spans="1:52" ht="12" customHeight="1">
      <c r="A32" s="72" t="s">
        <v>6</v>
      </c>
      <c r="B32" s="73"/>
      <c r="C32" s="73"/>
      <c r="D32" s="73"/>
      <c r="E32" s="73"/>
      <c r="F32" s="73"/>
      <c r="G32" s="73"/>
      <c r="H32" s="73"/>
      <c r="I32" s="73"/>
      <c r="J32" s="73"/>
      <c r="K32" s="74" t="s">
        <v>14</v>
      </c>
      <c r="L32" s="56"/>
      <c r="M32" s="38"/>
      <c r="N32" s="130" t="s">
        <v>12</v>
      </c>
      <c r="O32" s="130"/>
      <c r="P32" s="130"/>
      <c r="Q32" s="75" t="s">
        <v>13</v>
      </c>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38"/>
      <c r="AY32" s="39"/>
    </row>
    <row r="33" spans="1:51" ht="12" customHeight="1">
      <c r="A33" s="76" t="s">
        <v>9</v>
      </c>
      <c r="B33" s="77"/>
      <c r="C33" s="77"/>
      <c r="D33" s="77"/>
      <c r="E33" s="77"/>
      <c r="F33" s="77"/>
      <c r="G33" s="77"/>
      <c r="H33" s="77"/>
      <c r="I33" s="77"/>
      <c r="J33" s="77"/>
      <c r="K33" s="78" t="s">
        <v>15</v>
      </c>
      <c r="L33" s="56"/>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Y33" s="39"/>
    </row>
    <row r="34" spans="1:51" ht="12" customHeight="1">
      <c r="A34" s="76" t="s">
        <v>7</v>
      </c>
      <c r="B34" s="77"/>
      <c r="C34" s="77"/>
      <c r="D34" s="77"/>
      <c r="E34" s="77"/>
      <c r="F34" s="77"/>
      <c r="G34" s="77"/>
      <c r="H34" s="77"/>
      <c r="I34" s="77"/>
      <c r="J34" s="77"/>
      <c r="K34" s="78" t="s">
        <v>16</v>
      </c>
      <c r="L34" s="56"/>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Y34" s="39"/>
    </row>
    <row r="35" spans="1:51" ht="12" customHeight="1">
      <c r="A35" s="79" t="s">
        <v>8</v>
      </c>
      <c r="B35" s="80"/>
      <c r="C35" s="80"/>
      <c r="D35" s="80"/>
      <c r="E35" s="80"/>
      <c r="F35" s="80"/>
      <c r="G35" s="80"/>
      <c r="H35" s="80"/>
      <c r="I35" s="80"/>
      <c r="J35" s="80"/>
      <c r="K35" s="81" t="s">
        <v>17</v>
      </c>
      <c r="L35" s="56"/>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Y35" s="39"/>
    </row>
    <row r="36" spans="1:51">
      <c r="L36" s="38"/>
    </row>
    <row r="37" spans="1:51">
      <c r="L37" s="38"/>
    </row>
    <row r="38" spans="1:51">
      <c r="L38" s="22"/>
    </row>
    <row r="39" spans="1:51">
      <c r="L39" s="38"/>
    </row>
    <row r="40" spans="1:51">
      <c r="L40" s="38"/>
    </row>
    <row r="41" spans="1:51">
      <c r="L41" s="38"/>
    </row>
  </sheetData>
  <sheetProtection formatCells="0" formatColumns="0" formatRows="0"/>
  <mergeCells count="80">
    <mergeCell ref="K7:K8"/>
    <mergeCell ref="AS3:AW3"/>
    <mergeCell ref="B5:B6"/>
    <mergeCell ref="C5:C6"/>
    <mergeCell ref="D5:I6"/>
    <mergeCell ref="J5:J6"/>
    <mergeCell ref="K5:K6"/>
    <mergeCell ref="AS5:AW5"/>
    <mergeCell ref="L5:L6"/>
    <mergeCell ref="L7:L8"/>
    <mergeCell ref="A7:A8"/>
    <mergeCell ref="B7:B8"/>
    <mergeCell ref="C7:C8"/>
    <mergeCell ref="D7:I8"/>
    <mergeCell ref="J7:J8"/>
    <mergeCell ref="K11:K12"/>
    <mergeCell ref="A9:A10"/>
    <mergeCell ref="B9:B10"/>
    <mergeCell ref="C9:C10"/>
    <mergeCell ref="D9:I10"/>
    <mergeCell ref="J9:J10"/>
    <mergeCell ref="K9:K10"/>
    <mergeCell ref="A11:A12"/>
    <mergeCell ref="B11:B12"/>
    <mergeCell ref="C11:C12"/>
    <mergeCell ref="D11:I12"/>
    <mergeCell ref="J11:J12"/>
    <mergeCell ref="K15:K16"/>
    <mergeCell ref="A13:A14"/>
    <mergeCell ref="B13:B14"/>
    <mergeCell ref="C13:C14"/>
    <mergeCell ref="D13:I14"/>
    <mergeCell ref="J13:J14"/>
    <mergeCell ref="K13:K14"/>
    <mergeCell ref="A15:A16"/>
    <mergeCell ref="B15:B16"/>
    <mergeCell ref="C15:C16"/>
    <mergeCell ref="D15:I16"/>
    <mergeCell ref="J15:J16"/>
    <mergeCell ref="K19:K20"/>
    <mergeCell ref="A17:A18"/>
    <mergeCell ref="B17:B18"/>
    <mergeCell ref="C17:C18"/>
    <mergeCell ref="D17:I18"/>
    <mergeCell ref="J17:J18"/>
    <mergeCell ref="K17:K18"/>
    <mergeCell ref="A19:A20"/>
    <mergeCell ref="B19:B20"/>
    <mergeCell ref="C19:C20"/>
    <mergeCell ref="D19:I20"/>
    <mergeCell ref="J19:J20"/>
    <mergeCell ref="K23:K24"/>
    <mergeCell ref="A21:A22"/>
    <mergeCell ref="B21:B22"/>
    <mergeCell ref="C21:C22"/>
    <mergeCell ref="D21:I22"/>
    <mergeCell ref="J21:J22"/>
    <mergeCell ref="K21:K22"/>
    <mergeCell ref="A23:A24"/>
    <mergeCell ref="B23:B24"/>
    <mergeCell ref="C23:C24"/>
    <mergeCell ref="D23:I24"/>
    <mergeCell ref="J23:J24"/>
    <mergeCell ref="B27:I30"/>
    <mergeCell ref="N32:P32"/>
    <mergeCell ref="A25:A26"/>
    <mergeCell ref="B25:B26"/>
    <mergeCell ref="C25:C26"/>
    <mergeCell ref="D25:I26"/>
    <mergeCell ref="J25:J26"/>
    <mergeCell ref="K25:K26"/>
    <mergeCell ref="L19:L20"/>
    <mergeCell ref="L21:L22"/>
    <mergeCell ref="L23:L24"/>
    <mergeCell ref="L25:L26"/>
    <mergeCell ref="L9:L10"/>
    <mergeCell ref="L11:L12"/>
    <mergeCell ref="L13:L14"/>
    <mergeCell ref="L15:L16"/>
    <mergeCell ref="L17:L18"/>
  </mergeCells>
  <phoneticPr fontId="2"/>
  <dataValidations count="1">
    <dataValidation type="list" allowBlank="1" showInputMessage="1" showErrorMessage="1" sqref="D7:I26" xr:uid="{00000000-0002-0000-0300-000000000000}">
      <formula1>リスト2</formula1>
    </dataValidation>
  </dataValidations>
  <pageMargins left="0.39370078740157483" right="0.39370078740157483" top="0.39370078740157483" bottom="0.39370078740157483" header="0.19685039370078741" footer="0.19685039370078741"/>
  <pageSetup paperSize="9" scale="87"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1000000}">
          <x14:formula1>
            <xm:f>テーブル!$B$2:$B$4</xm:f>
          </x14:formula1>
          <xm:sqref>N8:AR8 N10:AR10 N12:AR12 N14:AR14 N16:AR16 N18:AR18 N20:AR20 N22:AR22 N24:AR24 N26:AR26</xm:sqref>
        </x14:dataValidation>
        <x14:dataValidation type="list" allowBlank="1" showInputMessage="1" showErrorMessage="1" xr:uid="{00000000-0002-0000-0300-000002000000}">
          <x14:formula1>
            <xm:f>テーブル!$B$1</xm:f>
          </x14:formula1>
          <xm:sqref>N7:AR7 N9:AR9 N11:AR11 N13:AR13 N15:AR15 N17:AR17 N19:AR19 N21:AR21 N23:AR23 N25:AR25</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Y41"/>
  <sheetViews>
    <sheetView view="pageBreakPreview" zoomScale="80" zoomScaleNormal="85" zoomScaleSheetLayoutView="80" zoomScalePageLayoutView="85" workbookViewId="0">
      <selection activeCell="L1" sqref="L1:L1048576"/>
    </sheetView>
  </sheetViews>
  <sheetFormatPr defaultColWidth="9" defaultRowHeight="13.2"/>
  <cols>
    <col min="1" max="1" width="1.77734375" style="19" customWidth="1"/>
    <col min="2" max="2" width="9.77734375" style="19" customWidth="1"/>
    <col min="3" max="3" width="7.6640625" style="19" customWidth="1"/>
    <col min="4" max="8" width="2.44140625" style="19" customWidth="1"/>
    <col min="9" max="9" width="2.6640625" style="19" customWidth="1"/>
    <col min="10" max="10" width="4.6640625" style="19" customWidth="1"/>
    <col min="11" max="12" width="5.109375" style="19" customWidth="1"/>
    <col min="13" max="13" width="4.77734375" style="19" customWidth="1"/>
    <col min="14" max="43" width="2.77734375" style="19" customWidth="1"/>
    <col min="44" max="47" width="3.6640625" style="19" customWidth="1"/>
    <col min="48" max="48" width="3.77734375" style="19" customWidth="1"/>
    <col min="49" max="49" width="5" style="19" customWidth="1"/>
    <col min="50" max="50" width="9" style="19"/>
    <col min="51" max="51" width="9" style="20"/>
    <col min="52" max="16384" width="9" style="19"/>
  </cols>
  <sheetData>
    <row r="1" spans="1:51">
      <c r="A1" s="38"/>
      <c r="B1" s="38"/>
      <c r="C1" s="38"/>
      <c r="D1" s="38"/>
      <c r="E1" s="38"/>
      <c r="F1" s="38"/>
      <c r="G1" s="38"/>
      <c r="H1" s="38"/>
      <c r="I1" s="38"/>
      <c r="J1" s="38"/>
      <c r="K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row>
    <row r="2" spans="1:51" s="12" customFormat="1">
      <c r="A2" s="21" t="s">
        <v>87</v>
      </c>
      <c r="B2" s="22"/>
      <c r="C2" s="22"/>
      <c r="D2" s="22"/>
      <c r="E2" s="22"/>
      <c r="F2" s="22"/>
      <c r="G2" s="22"/>
      <c r="H2" s="22"/>
      <c r="I2" s="22"/>
      <c r="J2" s="22"/>
      <c r="K2" s="22"/>
      <c r="M2" s="22"/>
      <c r="N2" s="22"/>
      <c r="O2" s="22"/>
      <c r="P2" s="22"/>
      <c r="Q2" s="22"/>
      <c r="R2" t="s">
        <v>88</v>
      </c>
      <c r="S2" s="22"/>
      <c r="T2" s="22"/>
      <c r="U2" s="22"/>
      <c r="V2" t="s">
        <v>89</v>
      </c>
      <c r="W2" s="22">
        <f>'3枚目（21-30）'!W2</f>
        <v>0</v>
      </c>
      <c r="X2" t="s">
        <v>90</v>
      </c>
      <c r="Y2" s="22">
        <f>'3枚目（21-30）'!Y2</f>
        <v>0</v>
      </c>
      <c r="Z2" s="22" t="s">
        <v>91</v>
      </c>
      <c r="AA2" s="22"/>
      <c r="AB2" s="22"/>
      <c r="AC2" s="22"/>
      <c r="AD2" s="22"/>
      <c r="AE2" s="22"/>
      <c r="AF2" s="22"/>
      <c r="AG2" s="22"/>
      <c r="AH2" s="22"/>
      <c r="AI2" s="22"/>
      <c r="AJ2" s="22"/>
      <c r="AK2" s="22"/>
      <c r="AL2" s="22"/>
      <c r="AM2" s="22"/>
      <c r="AN2" s="22"/>
      <c r="AO2" s="22"/>
      <c r="AP2" s="22"/>
      <c r="AQ2" s="22"/>
      <c r="AR2" s="22"/>
      <c r="AS2" s="22"/>
      <c r="AT2" s="22"/>
      <c r="AU2" s="22"/>
      <c r="AV2" s="22"/>
      <c r="AW2" s="22"/>
      <c r="AY2" s="23"/>
    </row>
    <row r="3" spans="1:51" s="12" customFormat="1" ht="24" customHeight="1">
      <c r="A3" s="22"/>
      <c r="B3" s="22"/>
      <c r="C3" s="22"/>
      <c r="D3" s="22"/>
      <c r="E3" s="22"/>
      <c r="F3" s="22"/>
      <c r="G3" s="22"/>
      <c r="H3" s="22"/>
      <c r="I3" s="22"/>
      <c r="J3" s="22"/>
      <c r="K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4" t="s">
        <v>10</v>
      </c>
      <c r="AQ3" s="24"/>
      <c r="AR3" s="24"/>
      <c r="AS3" s="167">
        <f>'3枚目（21-30）'!AS3:AW3</f>
        <v>0</v>
      </c>
      <c r="AT3" s="168"/>
      <c r="AU3" s="168"/>
      <c r="AV3" s="168"/>
      <c r="AW3" s="168"/>
      <c r="AY3" s="23"/>
    </row>
    <row r="4" spans="1:51" s="12" customFormat="1" ht="13.5" customHeight="1">
      <c r="AY4" s="23"/>
    </row>
    <row r="5" spans="1:51" s="12" customFormat="1" ht="19.95" customHeight="1">
      <c r="A5" s="14"/>
      <c r="B5" s="148" t="s">
        <v>20</v>
      </c>
      <c r="C5" s="148" t="s">
        <v>18</v>
      </c>
      <c r="D5" s="149" t="s">
        <v>11</v>
      </c>
      <c r="E5" s="150"/>
      <c r="F5" s="150"/>
      <c r="G5" s="150"/>
      <c r="H5" s="150"/>
      <c r="I5" s="151"/>
      <c r="J5" s="155" t="s">
        <v>19</v>
      </c>
      <c r="K5" s="157" t="s">
        <v>21</v>
      </c>
      <c r="L5" s="162" t="s">
        <v>103</v>
      </c>
      <c r="M5" s="10" t="s">
        <v>0</v>
      </c>
      <c r="N5" s="27">
        <v>1</v>
      </c>
      <c r="O5" s="28">
        <v>2</v>
      </c>
      <c r="P5" s="28">
        <v>3</v>
      </c>
      <c r="Q5" s="28">
        <v>4</v>
      </c>
      <c r="R5" s="28">
        <v>5</v>
      </c>
      <c r="S5" s="28">
        <v>6</v>
      </c>
      <c r="T5" s="28">
        <v>7</v>
      </c>
      <c r="U5" s="28">
        <v>8</v>
      </c>
      <c r="V5" s="28">
        <v>9</v>
      </c>
      <c r="W5" s="28">
        <v>10</v>
      </c>
      <c r="X5" s="28">
        <v>11</v>
      </c>
      <c r="Y5" s="28">
        <v>12</v>
      </c>
      <c r="Z5" s="28">
        <v>13</v>
      </c>
      <c r="AA5" s="28">
        <v>14</v>
      </c>
      <c r="AB5" s="28">
        <v>15</v>
      </c>
      <c r="AC5" s="28">
        <v>16</v>
      </c>
      <c r="AD5" s="28">
        <v>17</v>
      </c>
      <c r="AE5" s="28">
        <v>18</v>
      </c>
      <c r="AF5" s="28">
        <v>19</v>
      </c>
      <c r="AG5" s="28">
        <v>20</v>
      </c>
      <c r="AH5" s="28">
        <v>21</v>
      </c>
      <c r="AI5" s="28">
        <v>22</v>
      </c>
      <c r="AJ5" s="28">
        <v>23</v>
      </c>
      <c r="AK5" s="28">
        <v>24</v>
      </c>
      <c r="AL5" s="28">
        <v>25</v>
      </c>
      <c r="AM5" s="28">
        <v>26</v>
      </c>
      <c r="AN5" s="28">
        <v>27</v>
      </c>
      <c r="AO5" s="28">
        <v>28</v>
      </c>
      <c r="AP5" s="28">
        <v>29</v>
      </c>
      <c r="AQ5" s="28">
        <v>30</v>
      </c>
      <c r="AR5" s="29">
        <v>31</v>
      </c>
      <c r="AS5" s="159"/>
      <c r="AT5" s="160"/>
      <c r="AU5" s="160"/>
      <c r="AV5" s="160"/>
      <c r="AW5" s="161"/>
      <c r="AY5" s="23"/>
    </row>
    <row r="6" spans="1:51" s="12" customFormat="1" ht="19.95" customHeight="1">
      <c r="A6" s="17"/>
      <c r="B6" s="132"/>
      <c r="C6" s="132"/>
      <c r="D6" s="152"/>
      <c r="E6" s="153"/>
      <c r="F6" s="153"/>
      <c r="G6" s="153"/>
      <c r="H6" s="153"/>
      <c r="I6" s="154"/>
      <c r="J6" s="156"/>
      <c r="K6" s="158"/>
      <c r="L6" s="163"/>
      <c r="M6" s="11" t="s">
        <v>1</v>
      </c>
      <c r="N6" s="2"/>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4"/>
      <c r="AS6" s="32" t="s">
        <v>14</v>
      </c>
      <c r="AT6" s="31" t="s">
        <v>15</v>
      </c>
      <c r="AU6" s="31" t="s">
        <v>16</v>
      </c>
      <c r="AV6" s="31" t="s">
        <v>17</v>
      </c>
      <c r="AW6" s="33" t="s">
        <v>4</v>
      </c>
      <c r="AY6" s="23"/>
    </row>
    <row r="7" spans="1:51" ht="19.95" customHeight="1">
      <c r="A7" s="131" t="s">
        <v>77</v>
      </c>
      <c r="B7" s="143"/>
      <c r="C7" s="135"/>
      <c r="D7" s="137"/>
      <c r="E7" s="138"/>
      <c r="F7" s="138"/>
      <c r="G7" s="138"/>
      <c r="H7" s="138"/>
      <c r="I7" s="139"/>
      <c r="J7" s="121"/>
      <c r="K7" s="121"/>
      <c r="L7" s="121"/>
      <c r="M7" s="34" t="s">
        <v>2</v>
      </c>
      <c r="N7" s="5"/>
      <c r="O7" s="6"/>
      <c r="P7" s="6"/>
      <c r="Q7" s="6"/>
      <c r="R7" s="6"/>
      <c r="S7" s="7"/>
      <c r="T7" s="6"/>
      <c r="U7" s="7"/>
      <c r="V7" s="7"/>
      <c r="W7" s="6"/>
      <c r="X7" s="7"/>
      <c r="Y7" s="7"/>
      <c r="Z7" s="6"/>
      <c r="AA7" s="7"/>
      <c r="AB7" s="6"/>
      <c r="AC7" s="7"/>
      <c r="AD7" s="7"/>
      <c r="AE7" s="6"/>
      <c r="AF7" s="7"/>
      <c r="AG7" s="6"/>
      <c r="AH7" s="7"/>
      <c r="AI7" s="6"/>
      <c r="AJ7" s="6"/>
      <c r="AK7" s="7"/>
      <c r="AL7" s="7"/>
      <c r="AM7" s="7"/>
      <c r="AN7" s="7"/>
      <c r="AO7" s="7"/>
      <c r="AP7" s="7"/>
      <c r="AQ7" s="7"/>
      <c r="AR7" s="8"/>
      <c r="AS7" s="35" t="str">
        <f t="shared" ref="AS7:AV26" si="0">IF(COUNTIF($N7:$AR7,AS$6)&gt;0,COUNTIF($N7:$AR7,AS$6),"")</f>
        <v/>
      </c>
      <c r="AT7" s="36" t="str">
        <f t="shared" si="0"/>
        <v/>
      </c>
      <c r="AU7" s="36" t="str">
        <f t="shared" si="0"/>
        <v/>
      </c>
      <c r="AV7" s="36" t="str">
        <f t="shared" si="0"/>
        <v/>
      </c>
      <c r="AW7" s="37" t="str">
        <f>IF(SUM(AS7:AV7)&gt;0,SUM(AS7:AV7),"")</f>
        <v/>
      </c>
      <c r="AY7" s="39" t="str">
        <f>IF(M7="実績",LEFT(D6,1),"")</f>
        <v/>
      </c>
    </row>
    <row r="8" spans="1:51" ht="19.95" customHeight="1">
      <c r="A8" s="132"/>
      <c r="B8" s="134"/>
      <c r="C8" s="136"/>
      <c r="D8" s="164"/>
      <c r="E8" s="165"/>
      <c r="F8" s="165"/>
      <c r="G8" s="165"/>
      <c r="H8" s="165"/>
      <c r="I8" s="166"/>
      <c r="J8" s="122"/>
      <c r="K8" s="122"/>
      <c r="L8" s="122"/>
      <c r="M8" s="40" t="s">
        <v>3</v>
      </c>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41" t="str">
        <f t="shared" si="0"/>
        <v/>
      </c>
      <c r="AT8" s="42" t="str">
        <f t="shared" si="0"/>
        <v/>
      </c>
      <c r="AU8" s="42" t="str">
        <f t="shared" si="0"/>
        <v/>
      </c>
      <c r="AV8" s="42" t="str">
        <f t="shared" si="0"/>
        <v/>
      </c>
      <c r="AW8" s="43" t="str">
        <f>IF(SUM(AS8:AV8)&gt;0,SUM(AS8:AV8),"")</f>
        <v/>
      </c>
      <c r="AY8" s="39" t="str">
        <f>IF(M8="実績",LEFT(D7,1),"")</f>
        <v/>
      </c>
    </row>
    <row r="9" spans="1:51" ht="19.95" customHeight="1">
      <c r="A9" s="131" t="s">
        <v>78</v>
      </c>
      <c r="B9" s="143"/>
      <c r="C9" s="135"/>
      <c r="D9" s="137"/>
      <c r="E9" s="138"/>
      <c r="F9" s="138"/>
      <c r="G9" s="138"/>
      <c r="H9" s="138"/>
      <c r="I9" s="139"/>
      <c r="J9" s="121"/>
      <c r="K9" s="121"/>
      <c r="L9" s="121"/>
      <c r="M9" s="34" t="s">
        <v>2</v>
      </c>
      <c r="N9" s="5"/>
      <c r="O9" s="6"/>
      <c r="P9" s="6"/>
      <c r="Q9" s="6"/>
      <c r="R9" s="6"/>
      <c r="S9" s="7"/>
      <c r="T9" s="6"/>
      <c r="U9" s="7"/>
      <c r="V9" s="7"/>
      <c r="W9" s="6"/>
      <c r="X9" s="7"/>
      <c r="Y9" s="7"/>
      <c r="Z9" s="6"/>
      <c r="AA9" s="7"/>
      <c r="AB9" s="6"/>
      <c r="AC9" s="7"/>
      <c r="AD9" s="7"/>
      <c r="AE9" s="6"/>
      <c r="AF9" s="7"/>
      <c r="AG9" s="6"/>
      <c r="AH9" s="7"/>
      <c r="AI9" s="6"/>
      <c r="AJ9" s="6"/>
      <c r="AK9" s="7"/>
      <c r="AL9" s="7"/>
      <c r="AM9" s="7"/>
      <c r="AN9" s="7"/>
      <c r="AO9" s="7"/>
      <c r="AP9" s="7"/>
      <c r="AQ9" s="7"/>
      <c r="AR9" s="8"/>
      <c r="AS9" s="35" t="str">
        <f t="shared" si="0"/>
        <v/>
      </c>
      <c r="AT9" s="36" t="str">
        <f t="shared" si="0"/>
        <v/>
      </c>
      <c r="AU9" s="36" t="str">
        <f t="shared" si="0"/>
        <v/>
      </c>
      <c r="AV9" s="36" t="str">
        <f t="shared" si="0"/>
        <v/>
      </c>
      <c r="AW9" s="37" t="str">
        <f>IF(SUM(AS9:AV9)&gt;0,SUM(AS9:AV9),"")</f>
        <v/>
      </c>
      <c r="AY9" s="39" t="str">
        <f t="shared" ref="AY9:AY26" si="1">IF(M9="実績",LEFT(D8,1),"")</f>
        <v/>
      </c>
    </row>
    <row r="10" spans="1:51" ht="19.95" customHeight="1">
      <c r="A10" s="132"/>
      <c r="B10" s="134"/>
      <c r="C10" s="136"/>
      <c r="D10" s="144"/>
      <c r="E10" s="145"/>
      <c r="F10" s="145"/>
      <c r="G10" s="145"/>
      <c r="H10" s="145"/>
      <c r="I10" s="146"/>
      <c r="J10" s="122"/>
      <c r="K10" s="122"/>
      <c r="L10" s="122"/>
      <c r="M10" s="40" t="s">
        <v>3</v>
      </c>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41" t="str">
        <f t="shared" si="0"/>
        <v/>
      </c>
      <c r="AT10" s="42" t="str">
        <f t="shared" si="0"/>
        <v/>
      </c>
      <c r="AU10" s="42" t="str">
        <f t="shared" si="0"/>
        <v/>
      </c>
      <c r="AV10" s="42" t="str">
        <f t="shared" si="0"/>
        <v/>
      </c>
      <c r="AW10" s="43" t="str">
        <f t="shared" ref="AW10:AW26" si="2">IF(SUM(AS10:AV10)&gt;0,SUM(AS10:AV10),"")</f>
        <v/>
      </c>
      <c r="AY10" s="39" t="str">
        <f>IF(M10="実績",LEFT(D9,1),"")</f>
        <v/>
      </c>
    </row>
    <row r="11" spans="1:51" ht="19.95" customHeight="1">
      <c r="A11" s="131" t="s">
        <v>79</v>
      </c>
      <c r="B11" s="143"/>
      <c r="C11" s="135"/>
      <c r="D11" s="137"/>
      <c r="E11" s="138"/>
      <c r="F11" s="138"/>
      <c r="G11" s="138"/>
      <c r="H11" s="138"/>
      <c r="I11" s="139"/>
      <c r="J11" s="121"/>
      <c r="K11" s="121"/>
      <c r="L11" s="121"/>
      <c r="M11" s="34" t="s">
        <v>2</v>
      </c>
      <c r="N11" s="5"/>
      <c r="O11" s="6"/>
      <c r="P11" s="6"/>
      <c r="Q11" s="6"/>
      <c r="R11" s="6"/>
      <c r="S11" s="7"/>
      <c r="T11" s="6"/>
      <c r="U11" s="7"/>
      <c r="V11" s="7"/>
      <c r="W11" s="6"/>
      <c r="X11" s="7"/>
      <c r="Y11" s="7"/>
      <c r="Z11" s="6"/>
      <c r="AA11" s="7"/>
      <c r="AB11" s="6"/>
      <c r="AC11" s="7"/>
      <c r="AD11" s="7"/>
      <c r="AE11" s="6"/>
      <c r="AF11" s="7"/>
      <c r="AG11" s="6"/>
      <c r="AH11" s="7"/>
      <c r="AI11" s="6"/>
      <c r="AJ11" s="6"/>
      <c r="AK11" s="7"/>
      <c r="AL11" s="7"/>
      <c r="AM11" s="7"/>
      <c r="AN11" s="7"/>
      <c r="AO11" s="7"/>
      <c r="AP11" s="7"/>
      <c r="AQ11" s="7"/>
      <c r="AR11" s="8"/>
      <c r="AS11" s="35" t="str">
        <f t="shared" si="0"/>
        <v/>
      </c>
      <c r="AT11" s="36" t="str">
        <f t="shared" si="0"/>
        <v/>
      </c>
      <c r="AU11" s="36" t="str">
        <f t="shared" si="0"/>
        <v/>
      </c>
      <c r="AV11" s="36" t="str">
        <f t="shared" si="0"/>
        <v/>
      </c>
      <c r="AW11" s="37" t="str">
        <f t="shared" si="2"/>
        <v/>
      </c>
      <c r="AY11" s="39" t="str">
        <f t="shared" si="1"/>
        <v/>
      </c>
    </row>
    <row r="12" spans="1:51" ht="19.95" customHeight="1">
      <c r="A12" s="132"/>
      <c r="B12" s="134"/>
      <c r="C12" s="136"/>
      <c r="D12" s="144"/>
      <c r="E12" s="145"/>
      <c r="F12" s="145"/>
      <c r="G12" s="145"/>
      <c r="H12" s="145"/>
      <c r="I12" s="146"/>
      <c r="J12" s="122"/>
      <c r="K12" s="122"/>
      <c r="L12" s="122"/>
      <c r="M12" s="40" t="s">
        <v>3</v>
      </c>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41" t="str">
        <f t="shared" si="0"/>
        <v/>
      </c>
      <c r="AT12" s="42" t="str">
        <f t="shared" si="0"/>
        <v/>
      </c>
      <c r="AU12" s="42" t="str">
        <f t="shared" si="0"/>
        <v/>
      </c>
      <c r="AV12" s="42" t="str">
        <f t="shared" si="0"/>
        <v/>
      </c>
      <c r="AW12" s="43" t="str">
        <f t="shared" si="2"/>
        <v/>
      </c>
      <c r="AY12" s="39" t="str">
        <f t="shared" si="1"/>
        <v/>
      </c>
    </row>
    <row r="13" spans="1:51" ht="19.95" customHeight="1">
      <c r="A13" s="131" t="s">
        <v>80</v>
      </c>
      <c r="B13" s="143"/>
      <c r="C13" s="135"/>
      <c r="D13" s="137"/>
      <c r="E13" s="138"/>
      <c r="F13" s="138"/>
      <c r="G13" s="138"/>
      <c r="H13" s="138"/>
      <c r="I13" s="139"/>
      <c r="J13" s="121"/>
      <c r="K13" s="121"/>
      <c r="L13" s="121"/>
      <c r="M13" s="34" t="s">
        <v>2</v>
      </c>
      <c r="N13" s="5"/>
      <c r="O13" s="6"/>
      <c r="P13" s="6"/>
      <c r="Q13" s="6"/>
      <c r="R13" s="6"/>
      <c r="S13" s="7"/>
      <c r="T13" s="6"/>
      <c r="U13" s="7"/>
      <c r="V13" s="7"/>
      <c r="W13" s="6"/>
      <c r="X13" s="7"/>
      <c r="Y13" s="7"/>
      <c r="Z13" s="6"/>
      <c r="AA13" s="7"/>
      <c r="AB13" s="6"/>
      <c r="AC13" s="7"/>
      <c r="AD13" s="7"/>
      <c r="AE13" s="6"/>
      <c r="AF13" s="7"/>
      <c r="AG13" s="6"/>
      <c r="AH13" s="7"/>
      <c r="AI13" s="6"/>
      <c r="AJ13" s="6"/>
      <c r="AK13" s="7"/>
      <c r="AL13" s="7"/>
      <c r="AM13" s="7"/>
      <c r="AN13" s="7"/>
      <c r="AO13" s="7"/>
      <c r="AP13" s="7"/>
      <c r="AQ13" s="7"/>
      <c r="AR13" s="8"/>
      <c r="AS13" s="35" t="str">
        <f t="shared" si="0"/>
        <v/>
      </c>
      <c r="AT13" s="36" t="str">
        <f t="shared" si="0"/>
        <v/>
      </c>
      <c r="AU13" s="36" t="str">
        <f t="shared" si="0"/>
        <v/>
      </c>
      <c r="AV13" s="36" t="str">
        <f t="shared" si="0"/>
        <v/>
      </c>
      <c r="AW13" s="37" t="str">
        <f t="shared" si="2"/>
        <v/>
      </c>
      <c r="AY13" s="39" t="str">
        <f t="shared" si="1"/>
        <v/>
      </c>
    </row>
    <row r="14" spans="1:51" ht="19.95" customHeight="1">
      <c r="A14" s="132"/>
      <c r="B14" s="134"/>
      <c r="C14" s="136"/>
      <c r="D14" s="144"/>
      <c r="E14" s="145"/>
      <c r="F14" s="145"/>
      <c r="G14" s="145"/>
      <c r="H14" s="145"/>
      <c r="I14" s="146"/>
      <c r="J14" s="122"/>
      <c r="K14" s="122"/>
      <c r="L14" s="122"/>
      <c r="M14" s="40" t="s">
        <v>3</v>
      </c>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41" t="str">
        <f t="shared" si="0"/>
        <v/>
      </c>
      <c r="AT14" s="42" t="str">
        <f t="shared" si="0"/>
        <v/>
      </c>
      <c r="AU14" s="42" t="str">
        <f t="shared" si="0"/>
        <v/>
      </c>
      <c r="AV14" s="42" t="str">
        <f t="shared" si="0"/>
        <v/>
      </c>
      <c r="AW14" s="43" t="str">
        <f t="shared" si="2"/>
        <v/>
      </c>
      <c r="AY14" s="39" t="str">
        <f t="shared" si="1"/>
        <v/>
      </c>
    </row>
    <row r="15" spans="1:51" ht="19.95" customHeight="1">
      <c r="A15" s="131" t="s">
        <v>81</v>
      </c>
      <c r="B15" s="143"/>
      <c r="C15" s="135"/>
      <c r="D15" s="137"/>
      <c r="E15" s="138"/>
      <c r="F15" s="138"/>
      <c r="G15" s="138"/>
      <c r="H15" s="138"/>
      <c r="I15" s="139"/>
      <c r="J15" s="121"/>
      <c r="K15" s="121"/>
      <c r="L15" s="121"/>
      <c r="M15" s="34" t="s">
        <v>2</v>
      </c>
      <c r="N15" s="5"/>
      <c r="O15" s="6"/>
      <c r="P15" s="6"/>
      <c r="Q15" s="6"/>
      <c r="R15" s="6"/>
      <c r="S15" s="7"/>
      <c r="T15" s="6"/>
      <c r="U15" s="7"/>
      <c r="V15" s="7"/>
      <c r="W15" s="6"/>
      <c r="X15" s="7"/>
      <c r="Y15" s="7"/>
      <c r="Z15" s="6"/>
      <c r="AA15" s="7"/>
      <c r="AB15" s="6"/>
      <c r="AC15" s="7"/>
      <c r="AD15" s="7"/>
      <c r="AE15" s="6"/>
      <c r="AF15" s="7"/>
      <c r="AG15" s="6"/>
      <c r="AH15" s="7"/>
      <c r="AI15" s="6"/>
      <c r="AJ15" s="6"/>
      <c r="AK15" s="7"/>
      <c r="AL15" s="7"/>
      <c r="AM15" s="7"/>
      <c r="AN15" s="7"/>
      <c r="AO15" s="7"/>
      <c r="AP15" s="7"/>
      <c r="AQ15" s="7"/>
      <c r="AR15" s="8"/>
      <c r="AS15" s="35" t="str">
        <f t="shared" si="0"/>
        <v/>
      </c>
      <c r="AT15" s="36" t="str">
        <f t="shared" si="0"/>
        <v/>
      </c>
      <c r="AU15" s="36" t="str">
        <f t="shared" si="0"/>
        <v/>
      </c>
      <c r="AV15" s="36" t="str">
        <f t="shared" si="0"/>
        <v/>
      </c>
      <c r="AW15" s="37" t="str">
        <f t="shared" si="2"/>
        <v/>
      </c>
      <c r="AY15" s="39" t="str">
        <f t="shared" si="1"/>
        <v/>
      </c>
    </row>
    <row r="16" spans="1:51" ht="19.95" customHeight="1">
      <c r="A16" s="132"/>
      <c r="B16" s="134"/>
      <c r="C16" s="136"/>
      <c r="D16" s="144"/>
      <c r="E16" s="145"/>
      <c r="F16" s="145"/>
      <c r="G16" s="145"/>
      <c r="H16" s="145"/>
      <c r="I16" s="146"/>
      <c r="J16" s="122"/>
      <c r="K16" s="122"/>
      <c r="L16" s="122"/>
      <c r="M16" s="40" t="s">
        <v>3</v>
      </c>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41" t="str">
        <f t="shared" si="0"/>
        <v/>
      </c>
      <c r="AT16" s="42" t="str">
        <f t="shared" si="0"/>
        <v/>
      </c>
      <c r="AU16" s="42" t="str">
        <f t="shared" si="0"/>
        <v/>
      </c>
      <c r="AV16" s="42" t="str">
        <f t="shared" si="0"/>
        <v/>
      </c>
      <c r="AW16" s="43" t="str">
        <f t="shared" si="2"/>
        <v/>
      </c>
      <c r="AY16" s="39" t="str">
        <f t="shared" si="1"/>
        <v/>
      </c>
    </row>
    <row r="17" spans="1:51" ht="19.95" customHeight="1">
      <c r="A17" s="131" t="s">
        <v>82</v>
      </c>
      <c r="B17" s="143"/>
      <c r="C17" s="135"/>
      <c r="D17" s="137"/>
      <c r="E17" s="138"/>
      <c r="F17" s="138"/>
      <c r="G17" s="138"/>
      <c r="H17" s="138"/>
      <c r="I17" s="139"/>
      <c r="J17" s="121"/>
      <c r="K17" s="121"/>
      <c r="L17" s="121"/>
      <c r="M17" s="34" t="s">
        <v>2</v>
      </c>
      <c r="N17" s="5"/>
      <c r="O17" s="6"/>
      <c r="P17" s="6"/>
      <c r="Q17" s="6"/>
      <c r="R17" s="6"/>
      <c r="S17" s="7"/>
      <c r="T17" s="6"/>
      <c r="U17" s="7"/>
      <c r="V17" s="7"/>
      <c r="W17" s="6"/>
      <c r="X17" s="7"/>
      <c r="Y17" s="7"/>
      <c r="Z17" s="6"/>
      <c r="AA17" s="7"/>
      <c r="AB17" s="6"/>
      <c r="AC17" s="7"/>
      <c r="AD17" s="7"/>
      <c r="AE17" s="6"/>
      <c r="AF17" s="7"/>
      <c r="AG17" s="6"/>
      <c r="AH17" s="7"/>
      <c r="AI17" s="6"/>
      <c r="AJ17" s="6"/>
      <c r="AK17" s="7"/>
      <c r="AL17" s="7"/>
      <c r="AM17" s="7"/>
      <c r="AN17" s="7"/>
      <c r="AO17" s="7"/>
      <c r="AP17" s="7"/>
      <c r="AQ17" s="7"/>
      <c r="AR17" s="8"/>
      <c r="AS17" s="35" t="str">
        <f t="shared" si="0"/>
        <v/>
      </c>
      <c r="AT17" s="36" t="str">
        <f t="shared" si="0"/>
        <v/>
      </c>
      <c r="AU17" s="36" t="str">
        <f t="shared" si="0"/>
        <v/>
      </c>
      <c r="AV17" s="36" t="str">
        <f t="shared" si="0"/>
        <v/>
      </c>
      <c r="AW17" s="37" t="str">
        <f t="shared" si="2"/>
        <v/>
      </c>
      <c r="AY17" s="39" t="str">
        <f t="shared" si="1"/>
        <v/>
      </c>
    </row>
    <row r="18" spans="1:51" ht="19.95" customHeight="1">
      <c r="A18" s="132"/>
      <c r="B18" s="134"/>
      <c r="C18" s="136"/>
      <c r="D18" s="144"/>
      <c r="E18" s="145"/>
      <c r="F18" s="145"/>
      <c r="G18" s="145"/>
      <c r="H18" s="145"/>
      <c r="I18" s="146"/>
      <c r="J18" s="122"/>
      <c r="K18" s="122"/>
      <c r="L18" s="122"/>
      <c r="M18" s="40" t="s">
        <v>3</v>
      </c>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41" t="str">
        <f t="shared" si="0"/>
        <v/>
      </c>
      <c r="AT18" s="42" t="str">
        <f t="shared" si="0"/>
        <v/>
      </c>
      <c r="AU18" s="42" t="str">
        <f t="shared" si="0"/>
        <v/>
      </c>
      <c r="AV18" s="42" t="str">
        <f t="shared" si="0"/>
        <v/>
      </c>
      <c r="AW18" s="43" t="str">
        <f t="shared" si="2"/>
        <v/>
      </c>
      <c r="AY18" s="39" t="str">
        <f t="shared" si="1"/>
        <v/>
      </c>
    </row>
    <row r="19" spans="1:51" ht="19.95" customHeight="1">
      <c r="A19" s="131" t="s">
        <v>83</v>
      </c>
      <c r="B19" s="143"/>
      <c r="C19" s="135"/>
      <c r="D19" s="137"/>
      <c r="E19" s="138"/>
      <c r="F19" s="138"/>
      <c r="G19" s="138"/>
      <c r="H19" s="138"/>
      <c r="I19" s="139"/>
      <c r="J19" s="121"/>
      <c r="K19" s="121"/>
      <c r="L19" s="121"/>
      <c r="M19" s="34" t="s">
        <v>2</v>
      </c>
      <c r="N19" s="5"/>
      <c r="O19" s="6"/>
      <c r="P19" s="6"/>
      <c r="Q19" s="6"/>
      <c r="R19" s="6"/>
      <c r="S19" s="7"/>
      <c r="T19" s="6"/>
      <c r="U19" s="7"/>
      <c r="V19" s="7"/>
      <c r="W19" s="6"/>
      <c r="X19" s="7"/>
      <c r="Y19" s="7"/>
      <c r="Z19" s="6"/>
      <c r="AA19" s="7"/>
      <c r="AB19" s="6"/>
      <c r="AC19" s="7"/>
      <c r="AD19" s="7"/>
      <c r="AE19" s="6"/>
      <c r="AF19" s="7"/>
      <c r="AG19" s="6"/>
      <c r="AH19" s="7"/>
      <c r="AI19" s="6"/>
      <c r="AJ19" s="6"/>
      <c r="AK19" s="7"/>
      <c r="AL19" s="7"/>
      <c r="AM19" s="7"/>
      <c r="AN19" s="7"/>
      <c r="AO19" s="7"/>
      <c r="AP19" s="7"/>
      <c r="AQ19" s="7"/>
      <c r="AR19" s="8"/>
      <c r="AS19" s="35" t="str">
        <f t="shared" si="0"/>
        <v/>
      </c>
      <c r="AT19" s="36" t="str">
        <f t="shared" si="0"/>
        <v/>
      </c>
      <c r="AU19" s="36" t="str">
        <f t="shared" si="0"/>
        <v/>
      </c>
      <c r="AV19" s="36" t="str">
        <f t="shared" si="0"/>
        <v/>
      </c>
      <c r="AW19" s="37" t="str">
        <f t="shared" si="2"/>
        <v/>
      </c>
      <c r="AY19" s="39" t="str">
        <f t="shared" si="1"/>
        <v/>
      </c>
    </row>
    <row r="20" spans="1:51" ht="19.95" customHeight="1">
      <c r="A20" s="132"/>
      <c r="B20" s="134"/>
      <c r="C20" s="136"/>
      <c r="D20" s="144"/>
      <c r="E20" s="145"/>
      <c r="F20" s="145"/>
      <c r="G20" s="145"/>
      <c r="H20" s="145"/>
      <c r="I20" s="146"/>
      <c r="J20" s="122"/>
      <c r="K20" s="122"/>
      <c r="L20" s="122"/>
      <c r="M20" s="40" t="s">
        <v>3</v>
      </c>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41" t="str">
        <f t="shared" si="0"/>
        <v/>
      </c>
      <c r="AT20" s="42" t="str">
        <f t="shared" si="0"/>
        <v/>
      </c>
      <c r="AU20" s="42" t="str">
        <f t="shared" si="0"/>
        <v/>
      </c>
      <c r="AV20" s="42" t="str">
        <f t="shared" si="0"/>
        <v/>
      </c>
      <c r="AW20" s="43" t="str">
        <f t="shared" si="2"/>
        <v/>
      </c>
      <c r="AY20" s="39" t="str">
        <f t="shared" si="1"/>
        <v/>
      </c>
    </row>
    <row r="21" spans="1:51" ht="19.95" customHeight="1">
      <c r="A21" s="131" t="s">
        <v>84</v>
      </c>
      <c r="B21" s="143"/>
      <c r="C21" s="135"/>
      <c r="D21" s="137"/>
      <c r="E21" s="138"/>
      <c r="F21" s="138"/>
      <c r="G21" s="138"/>
      <c r="H21" s="138"/>
      <c r="I21" s="139"/>
      <c r="J21" s="121"/>
      <c r="K21" s="121"/>
      <c r="L21" s="121"/>
      <c r="M21" s="34" t="s">
        <v>2</v>
      </c>
      <c r="N21" s="5"/>
      <c r="O21" s="6"/>
      <c r="P21" s="6"/>
      <c r="Q21" s="6"/>
      <c r="R21" s="6"/>
      <c r="S21" s="7"/>
      <c r="T21" s="6"/>
      <c r="U21" s="7"/>
      <c r="V21" s="7"/>
      <c r="W21" s="6"/>
      <c r="X21" s="7"/>
      <c r="Y21" s="7"/>
      <c r="Z21" s="6"/>
      <c r="AA21" s="7"/>
      <c r="AB21" s="6"/>
      <c r="AC21" s="7"/>
      <c r="AD21" s="7"/>
      <c r="AE21" s="6"/>
      <c r="AF21" s="7"/>
      <c r="AG21" s="6"/>
      <c r="AH21" s="7"/>
      <c r="AI21" s="6"/>
      <c r="AJ21" s="6"/>
      <c r="AK21" s="7"/>
      <c r="AL21" s="7"/>
      <c r="AM21" s="7"/>
      <c r="AN21" s="7"/>
      <c r="AO21" s="7"/>
      <c r="AP21" s="7"/>
      <c r="AQ21" s="7"/>
      <c r="AR21" s="8"/>
      <c r="AS21" s="35" t="str">
        <f t="shared" si="0"/>
        <v/>
      </c>
      <c r="AT21" s="36" t="str">
        <f t="shared" si="0"/>
        <v/>
      </c>
      <c r="AU21" s="36" t="str">
        <f t="shared" si="0"/>
        <v/>
      </c>
      <c r="AV21" s="36" t="str">
        <f t="shared" si="0"/>
        <v/>
      </c>
      <c r="AW21" s="37" t="str">
        <f t="shared" si="2"/>
        <v/>
      </c>
      <c r="AY21" s="39" t="str">
        <f t="shared" si="1"/>
        <v/>
      </c>
    </row>
    <row r="22" spans="1:51" ht="19.95" customHeight="1">
      <c r="A22" s="132"/>
      <c r="B22" s="134"/>
      <c r="C22" s="136"/>
      <c r="D22" s="144"/>
      <c r="E22" s="145"/>
      <c r="F22" s="145"/>
      <c r="G22" s="145"/>
      <c r="H22" s="145"/>
      <c r="I22" s="146"/>
      <c r="J22" s="122"/>
      <c r="K22" s="122"/>
      <c r="L22" s="122"/>
      <c r="M22" s="40" t="s">
        <v>3</v>
      </c>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41" t="str">
        <f t="shared" si="0"/>
        <v/>
      </c>
      <c r="AT22" s="42" t="str">
        <f t="shared" si="0"/>
        <v/>
      </c>
      <c r="AU22" s="42" t="str">
        <f t="shared" si="0"/>
        <v/>
      </c>
      <c r="AV22" s="42" t="str">
        <f t="shared" si="0"/>
        <v/>
      </c>
      <c r="AW22" s="43" t="str">
        <f>IF(SUM(AS22:AV22)&gt;0,SUM(AS22:AV22),"")</f>
        <v/>
      </c>
      <c r="AY22" s="39" t="str">
        <f t="shared" si="1"/>
        <v/>
      </c>
    </row>
    <row r="23" spans="1:51" ht="19.95" customHeight="1">
      <c r="A23" s="131" t="s">
        <v>85</v>
      </c>
      <c r="B23" s="133"/>
      <c r="C23" s="135"/>
      <c r="D23" s="137"/>
      <c r="E23" s="138"/>
      <c r="F23" s="138"/>
      <c r="G23" s="138"/>
      <c r="H23" s="138"/>
      <c r="I23" s="139"/>
      <c r="J23" s="121"/>
      <c r="K23" s="121"/>
      <c r="L23" s="121"/>
      <c r="M23" s="34" t="s">
        <v>2</v>
      </c>
      <c r="N23" s="5"/>
      <c r="O23" s="6"/>
      <c r="P23" s="6"/>
      <c r="Q23" s="6"/>
      <c r="R23" s="6"/>
      <c r="S23" s="7"/>
      <c r="T23" s="6"/>
      <c r="U23" s="7"/>
      <c r="V23" s="7"/>
      <c r="W23" s="6"/>
      <c r="X23" s="7"/>
      <c r="Y23" s="7"/>
      <c r="Z23" s="6"/>
      <c r="AA23" s="7"/>
      <c r="AB23" s="6"/>
      <c r="AC23" s="7"/>
      <c r="AD23" s="7"/>
      <c r="AE23" s="6"/>
      <c r="AF23" s="7"/>
      <c r="AG23" s="6"/>
      <c r="AH23" s="7"/>
      <c r="AI23" s="6"/>
      <c r="AJ23" s="6"/>
      <c r="AK23" s="7"/>
      <c r="AL23" s="7"/>
      <c r="AM23" s="7"/>
      <c r="AN23" s="7"/>
      <c r="AO23" s="7"/>
      <c r="AP23" s="7"/>
      <c r="AQ23" s="7"/>
      <c r="AR23" s="8"/>
      <c r="AS23" s="35" t="str">
        <f t="shared" si="0"/>
        <v/>
      </c>
      <c r="AT23" s="36" t="str">
        <f t="shared" si="0"/>
        <v/>
      </c>
      <c r="AU23" s="36" t="str">
        <f t="shared" si="0"/>
        <v/>
      </c>
      <c r="AV23" s="36" t="str">
        <f t="shared" si="0"/>
        <v/>
      </c>
      <c r="AW23" s="37" t="str">
        <f t="shared" si="2"/>
        <v/>
      </c>
      <c r="AY23" s="39" t="str">
        <f t="shared" si="1"/>
        <v/>
      </c>
    </row>
    <row r="24" spans="1:51" ht="19.95" customHeight="1">
      <c r="A24" s="132"/>
      <c r="B24" s="134"/>
      <c r="C24" s="136"/>
      <c r="D24" s="144"/>
      <c r="E24" s="145"/>
      <c r="F24" s="145"/>
      <c r="G24" s="145"/>
      <c r="H24" s="145"/>
      <c r="I24" s="146"/>
      <c r="J24" s="122"/>
      <c r="K24" s="122"/>
      <c r="L24" s="122"/>
      <c r="M24" s="40" t="s">
        <v>3</v>
      </c>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41" t="str">
        <f t="shared" si="0"/>
        <v/>
      </c>
      <c r="AT24" s="42" t="str">
        <f t="shared" si="0"/>
        <v/>
      </c>
      <c r="AU24" s="42" t="str">
        <f t="shared" si="0"/>
        <v/>
      </c>
      <c r="AV24" s="42" t="str">
        <f t="shared" si="0"/>
        <v/>
      </c>
      <c r="AW24" s="43" t="str">
        <f t="shared" si="2"/>
        <v/>
      </c>
      <c r="AY24" s="39" t="str">
        <f t="shared" si="1"/>
        <v/>
      </c>
    </row>
    <row r="25" spans="1:51" ht="19.95" customHeight="1">
      <c r="A25" s="131" t="s">
        <v>86</v>
      </c>
      <c r="B25" s="143"/>
      <c r="C25" s="135"/>
      <c r="D25" s="137"/>
      <c r="E25" s="138"/>
      <c r="F25" s="138"/>
      <c r="G25" s="138"/>
      <c r="H25" s="138"/>
      <c r="I25" s="139"/>
      <c r="J25" s="121"/>
      <c r="K25" s="121"/>
      <c r="L25" s="121"/>
      <c r="M25" s="34" t="s">
        <v>2</v>
      </c>
      <c r="N25" s="5"/>
      <c r="O25" s="6"/>
      <c r="P25" s="6"/>
      <c r="Q25" s="6"/>
      <c r="R25" s="6"/>
      <c r="S25" s="7"/>
      <c r="T25" s="6"/>
      <c r="U25" s="7"/>
      <c r="V25" s="7"/>
      <c r="W25" s="6"/>
      <c r="X25" s="7"/>
      <c r="Y25" s="7"/>
      <c r="Z25" s="6"/>
      <c r="AA25" s="7"/>
      <c r="AB25" s="6"/>
      <c r="AC25" s="7"/>
      <c r="AD25" s="7"/>
      <c r="AE25" s="6"/>
      <c r="AF25" s="7"/>
      <c r="AG25" s="6"/>
      <c r="AH25" s="7"/>
      <c r="AI25" s="6"/>
      <c r="AJ25" s="6"/>
      <c r="AK25" s="7"/>
      <c r="AL25" s="7"/>
      <c r="AM25" s="7"/>
      <c r="AN25" s="7"/>
      <c r="AO25" s="7"/>
      <c r="AP25" s="7"/>
      <c r="AQ25" s="7"/>
      <c r="AR25" s="8"/>
      <c r="AS25" s="35" t="str">
        <f t="shared" si="0"/>
        <v/>
      </c>
      <c r="AT25" s="36" t="str">
        <f t="shared" si="0"/>
        <v/>
      </c>
      <c r="AU25" s="36" t="str">
        <f t="shared" si="0"/>
        <v/>
      </c>
      <c r="AV25" s="36" t="str">
        <f t="shared" si="0"/>
        <v/>
      </c>
      <c r="AW25" s="37" t="str">
        <f t="shared" si="2"/>
        <v/>
      </c>
      <c r="AY25" s="39" t="str">
        <f t="shared" si="1"/>
        <v/>
      </c>
    </row>
    <row r="26" spans="1:51" ht="19.95" customHeight="1" thickBot="1">
      <c r="A26" s="132"/>
      <c r="B26" s="134"/>
      <c r="C26" s="136"/>
      <c r="D26" s="140"/>
      <c r="E26" s="141"/>
      <c r="F26" s="141"/>
      <c r="G26" s="141"/>
      <c r="H26" s="141"/>
      <c r="I26" s="142"/>
      <c r="J26" s="122"/>
      <c r="K26" s="122"/>
      <c r="L26" s="123"/>
      <c r="M26" s="45" t="s">
        <v>3</v>
      </c>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41" t="str">
        <f t="shared" si="0"/>
        <v/>
      </c>
      <c r="AT26" s="42" t="str">
        <f t="shared" si="0"/>
        <v/>
      </c>
      <c r="AU26" s="42" t="str">
        <f t="shared" si="0"/>
        <v/>
      </c>
      <c r="AV26" s="42" t="str">
        <f t="shared" si="0"/>
        <v/>
      </c>
      <c r="AW26" s="43" t="str">
        <f t="shared" si="2"/>
        <v/>
      </c>
      <c r="AY26" s="39" t="str">
        <f t="shared" si="1"/>
        <v/>
      </c>
    </row>
    <row r="27" spans="1:51" ht="19.95" customHeight="1" thickTop="1">
      <c r="A27" s="46"/>
      <c r="B27" s="124" t="s">
        <v>5</v>
      </c>
      <c r="C27" s="125"/>
      <c r="D27" s="125"/>
      <c r="E27" s="125"/>
      <c r="F27" s="125"/>
      <c r="G27" s="125"/>
      <c r="H27" s="125"/>
      <c r="I27" s="125"/>
      <c r="J27" s="47"/>
      <c r="K27" s="47"/>
      <c r="L27" s="47"/>
      <c r="M27" s="48" t="s">
        <v>14</v>
      </c>
      <c r="N27" s="83">
        <f t="shared" ref="N27:AR27" si="3">COUNTIFS($M$7:$M$26,"予定",N$7:N$26,$M27)</f>
        <v>0</v>
      </c>
      <c r="O27" s="84">
        <f t="shared" si="3"/>
        <v>0</v>
      </c>
      <c r="P27" s="84">
        <f t="shared" si="3"/>
        <v>0</v>
      </c>
      <c r="Q27" s="84">
        <f t="shared" si="3"/>
        <v>0</v>
      </c>
      <c r="R27" s="84">
        <f t="shared" si="3"/>
        <v>0</v>
      </c>
      <c r="S27" s="84">
        <f t="shared" si="3"/>
        <v>0</v>
      </c>
      <c r="T27" s="84">
        <f t="shared" si="3"/>
        <v>0</v>
      </c>
      <c r="U27" s="84">
        <f t="shared" si="3"/>
        <v>0</v>
      </c>
      <c r="V27" s="84">
        <f t="shared" si="3"/>
        <v>0</v>
      </c>
      <c r="W27" s="84">
        <f t="shared" si="3"/>
        <v>0</v>
      </c>
      <c r="X27" s="84">
        <f t="shared" si="3"/>
        <v>0</v>
      </c>
      <c r="Y27" s="84">
        <f t="shared" si="3"/>
        <v>0</v>
      </c>
      <c r="Z27" s="84">
        <f t="shared" si="3"/>
        <v>0</v>
      </c>
      <c r="AA27" s="84">
        <f t="shared" si="3"/>
        <v>0</v>
      </c>
      <c r="AB27" s="84">
        <f t="shared" si="3"/>
        <v>0</v>
      </c>
      <c r="AC27" s="84">
        <f t="shared" si="3"/>
        <v>0</v>
      </c>
      <c r="AD27" s="84">
        <f t="shared" si="3"/>
        <v>0</v>
      </c>
      <c r="AE27" s="84">
        <f t="shared" si="3"/>
        <v>0</v>
      </c>
      <c r="AF27" s="84">
        <f t="shared" si="3"/>
        <v>0</v>
      </c>
      <c r="AG27" s="84">
        <f t="shared" si="3"/>
        <v>0</v>
      </c>
      <c r="AH27" s="84">
        <f t="shared" si="3"/>
        <v>0</v>
      </c>
      <c r="AI27" s="84">
        <f t="shared" si="3"/>
        <v>0</v>
      </c>
      <c r="AJ27" s="84">
        <f t="shared" si="3"/>
        <v>0</v>
      </c>
      <c r="AK27" s="84">
        <f t="shared" si="3"/>
        <v>0</v>
      </c>
      <c r="AL27" s="84">
        <f t="shared" si="3"/>
        <v>0</v>
      </c>
      <c r="AM27" s="84">
        <f t="shared" si="3"/>
        <v>0</v>
      </c>
      <c r="AN27" s="84">
        <f t="shared" si="3"/>
        <v>0</v>
      </c>
      <c r="AO27" s="84">
        <f t="shared" si="3"/>
        <v>0</v>
      </c>
      <c r="AP27" s="84">
        <f t="shared" si="3"/>
        <v>0</v>
      </c>
      <c r="AQ27" s="84">
        <f t="shared" si="3"/>
        <v>0</v>
      </c>
      <c r="AR27" s="85">
        <f t="shared" si="3"/>
        <v>0</v>
      </c>
      <c r="AS27" s="52">
        <f>SUM(AS7:AS26)</f>
        <v>0</v>
      </c>
      <c r="AT27" s="86"/>
      <c r="AU27" s="86"/>
      <c r="AV27" s="86"/>
      <c r="AW27" s="87">
        <f>AT28+AU29</f>
        <v>0</v>
      </c>
      <c r="AY27" s="39"/>
    </row>
    <row r="28" spans="1:51" ht="19.95" customHeight="1">
      <c r="A28" s="55"/>
      <c r="B28" s="126"/>
      <c r="C28" s="127"/>
      <c r="D28" s="127"/>
      <c r="E28" s="127"/>
      <c r="F28" s="127"/>
      <c r="G28" s="127"/>
      <c r="H28" s="127"/>
      <c r="I28" s="127"/>
      <c r="J28" s="56"/>
      <c r="K28" s="56"/>
      <c r="L28" s="56"/>
      <c r="M28" s="40" t="s">
        <v>15</v>
      </c>
      <c r="N28" s="88">
        <f>COUNTIFS($M$7:$M$26,"実績",N$7:N$26,$M28)</f>
        <v>0</v>
      </c>
      <c r="O28" s="42">
        <f t="shared" ref="O28:AD30" si="4">COUNTIFS($M$7:$M$26,"実績",O$7:O$26,$M28)</f>
        <v>0</v>
      </c>
      <c r="P28" s="42">
        <f t="shared" si="4"/>
        <v>0</v>
      </c>
      <c r="Q28" s="42">
        <f t="shared" si="4"/>
        <v>0</v>
      </c>
      <c r="R28" s="42">
        <f t="shared" si="4"/>
        <v>0</v>
      </c>
      <c r="S28" s="42">
        <f t="shared" si="4"/>
        <v>0</v>
      </c>
      <c r="T28" s="42">
        <f t="shared" si="4"/>
        <v>0</v>
      </c>
      <c r="U28" s="42">
        <f t="shared" si="4"/>
        <v>0</v>
      </c>
      <c r="V28" s="42">
        <f t="shared" si="4"/>
        <v>0</v>
      </c>
      <c r="W28" s="42">
        <f t="shared" si="4"/>
        <v>0</v>
      </c>
      <c r="X28" s="42">
        <f t="shared" si="4"/>
        <v>0</v>
      </c>
      <c r="Y28" s="42">
        <f t="shared" si="4"/>
        <v>0</v>
      </c>
      <c r="Z28" s="42">
        <f t="shared" si="4"/>
        <v>0</v>
      </c>
      <c r="AA28" s="42">
        <f t="shared" si="4"/>
        <v>0</v>
      </c>
      <c r="AB28" s="42">
        <f t="shared" si="4"/>
        <v>0</v>
      </c>
      <c r="AC28" s="42">
        <f t="shared" si="4"/>
        <v>0</v>
      </c>
      <c r="AD28" s="42">
        <f t="shared" si="4"/>
        <v>0</v>
      </c>
      <c r="AE28" s="42">
        <f t="shared" ref="AE28:AR30" si="5">COUNTIFS($M$7:$M$26,"実績",AE$7:AE$26,$M28)</f>
        <v>0</v>
      </c>
      <c r="AF28" s="42">
        <f t="shared" si="5"/>
        <v>0</v>
      </c>
      <c r="AG28" s="42">
        <f t="shared" si="5"/>
        <v>0</v>
      </c>
      <c r="AH28" s="42">
        <f t="shared" si="5"/>
        <v>0</v>
      </c>
      <c r="AI28" s="42">
        <f t="shared" si="5"/>
        <v>0</v>
      </c>
      <c r="AJ28" s="42">
        <f t="shared" si="5"/>
        <v>0</v>
      </c>
      <c r="AK28" s="42">
        <f t="shared" si="5"/>
        <v>0</v>
      </c>
      <c r="AL28" s="42">
        <f t="shared" si="5"/>
        <v>0</v>
      </c>
      <c r="AM28" s="42">
        <f t="shared" si="5"/>
        <v>0</v>
      </c>
      <c r="AN28" s="42">
        <f t="shared" si="5"/>
        <v>0</v>
      </c>
      <c r="AO28" s="42">
        <f t="shared" si="5"/>
        <v>0</v>
      </c>
      <c r="AP28" s="42">
        <f t="shared" si="5"/>
        <v>0</v>
      </c>
      <c r="AQ28" s="42">
        <f t="shared" si="5"/>
        <v>0</v>
      </c>
      <c r="AR28" s="89">
        <f t="shared" si="5"/>
        <v>0</v>
      </c>
      <c r="AS28" s="90"/>
      <c r="AT28" s="42">
        <f>SUM(AT7:AT26)</f>
        <v>0</v>
      </c>
      <c r="AU28" s="91"/>
      <c r="AV28" s="91"/>
      <c r="AW28" s="92"/>
      <c r="AY28" s="39"/>
    </row>
    <row r="29" spans="1:51" ht="19.95" customHeight="1">
      <c r="A29" s="55"/>
      <c r="B29" s="126"/>
      <c r="C29" s="127"/>
      <c r="D29" s="127"/>
      <c r="E29" s="127"/>
      <c r="F29" s="127"/>
      <c r="G29" s="127"/>
      <c r="H29" s="127"/>
      <c r="I29" s="127"/>
      <c r="J29" s="56"/>
      <c r="K29" s="56"/>
      <c r="L29" s="56"/>
      <c r="M29" s="40" t="s">
        <v>16</v>
      </c>
      <c r="N29" s="88">
        <f>COUNTIFS($M$7:$M$26,"実績",N$7:N$26,$M29)</f>
        <v>0</v>
      </c>
      <c r="O29" s="42">
        <f t="shared" si="4"/>
        <v>0</v>
      </c>
      <c r="P29" s="42">
        <f t="shared" si="4"/>
        <v>0</v>
      </c>
      <c r="Q29" s="42">
        <f t="shared" si="4"/>
        <v>0</v>
      </c>
      <c r="R29" s="42">
        <f t="shared" si="4"/>
        <v>0</v>
      </c>
      <c r="S29" s="42">
        <f t="shared" si="4"/>
        <v>0</v>
      </c>
      <c r="T29" s="42">
        <f t="shared" si="4"/>
        <v>0</v>
      </c>
      <c r="U29" s="42">
        <f t="shared" si="4"/>
        <v>0</v>
      </c>
      <c r="V29" s="42">
        <f t="shared" si="4"/>
        <v>0</v>
      </c>
      <c r="W29" s="42">
        <f t="shared" si="4"/>
        <v>0</v>
      </c>
      <c r="X29" s="42">
        <f t="shared" si="4"/>
        <v>0</v>
      </c>
      <c r="Y29" s="42">
        <f t="shared" si="4"/>
        <v>0</v>
      </c>
      <c r="Z29" s="42">
        <f t="shared" si="4"/>
        <v>0</v>
      </c>
      <c r="AA29" s="42">
        <f t="shared" si="4"/>
        <v>0</v>
      </c>
      <c r="AB29" s="42">
        <f t="shared" si="4"/>
        <v>0</v>
      </c>
      <c r="AC29" s="42">
        <f t="shared" si="4"/>
        <v>0</v>
      </c>
      <c r="AD29" s="42">
        <f t="shared" si="4"/>
        <v>0</v>
      </c>
      <c r="AE29" s="42">
        <f t="shared" si="5"/>
        <v>0</v>
      </c>
      <c r="AF29" s="42">
        <f t="shared" si="5"/>
        <v>0</v>
      </c>
      <c r="AG29" s="42">
        <f t="shared" si="5"/>
        <v>0</v>
      </c>
      <c r="AH29" s="42">
        <f t="shared" si="5"/>
        <v>0</v>
      </c>
      <c r="AI29" s="42">
        <f t="shared" si="5"/>
        <v>0</v>
      </c>
      <c r="AJ29" s="42">
        <f t="shared" si="5"/>
        <v>0</v>
      </c>
      <c r="AK29" s="42">
        <f t="shared" si="5"/>
        <v>0</v>
      </c>
      <c r="AL29" s="42">
        <f t="shared" si="5"/>
        <v>0</v>
      </c>
      <c r="AM29" s="42">
        <f t="shared" si="5"/>
        <v>0</v>
      </c>
      <c r="AN29" s="42">
        <f t="shared" si="5"/>
        <v>0</v>
      </c>
      <c r="AO29" s="42">
        <f t="shared" si="5"/>
        <v>0</v>
      </c>
      <c r="AP29" s="42">
        <f t="shared" si="5"/>
        <v>0</v>
      </c>
      <c r="AQ29" s="42">
        <f t="shared" si="5"/>
        <v>0</v>
      </c>
      <c r="AR29" s="89">
        <f t="shared" si="5"/>
        <v>0</v>
      </c>
      <c r="AS29" s="90"/>
      <c r="AT29" s="91"/>
      <c r="AU29" s="42">
        <f>SUM(AU7:AU26)</f>
        <v>0</v>
      </c>
      <c r="AV29" s="91"/>
      <c r="AW29" s="92"/>
      <c r="AY29" s="39"/>
    </row>
    <row r="30" spans="1:51" ht="19.95" customHeight="1">
      <c r="A30" s="63"/>
      <c r="B30" s="128"/>
      <c r="C30" s="129"/>
      <c r="D30" s="129"/>
      <c r="E30" s="129"/>
      <c r="F30" s="129"/>
      <c r="G30" s="129"/>
      <c r="H30" s="129"/>
      <c r="I30" s="129"/>
      <c r="J30" s="64"/>
      <c r="K30" s="64"/>
      <c r="L30" s="64"/>
      <c r="M30" s="65" t="s">
        <v>17</v>
      </c>
      <c r="N30" s="93">
        <f>COUNTIFS($M$7:$M$26,"実績",N$7:N$26,$M30)</f>
        <v>0</v>
      </c>
      <c r="O30" s="94">
        <f t="shared" si="4"/>
        <v>0</v>
      </c>
      <c r="P30" s="94">
        <f t="shared" si="4"/>
        <v>0</v>
      </c>
      <c r="Q30" s="94">
        <f t="shared" si="4"/>
        <v>0</v>
      </c>
      <c r="R30" s="94">
        <f t="shared" si="4"/>
        <v>0</v>
      </c>
      <c r="S30" s="94">
        <f t="shared" si="4"/>
        <v>0</v>
      </c>
      <c r="T30" s="94">
        <f t="shared" si="4"/>
        <v>0</v>
      </c>
      <c r="U30" s="94">
        <f t="shared" si="4"/>
        <v>0</v>
      </c>
      <c r="V30" s="94">
        <f t="shared" si="4"/>
        <v>0</v>
      </c>
      <c r="W30" s="94">
        <f t="shared" si="4"/>
        <v>0</v>
      </c>
      <c r="X30" s="94">
        <f t="shared" si="4"/>
        <v>0</v>
      </c>
      <c r="Y30" s="94">
        <f t="shared" si="4"/>
        <v>0</v>
      </c>
      <c r="Z30" s="94">
        <f t="shared" si="4"/>
        <v>0</v>
      </c>
      <c r="AA30" s="94">
        <f t="shared" si="4"/>
        <v>0</v>
      </c>
      <c r="AB30" s="94">
        <f t="shared" si="4"/>
        <v>0</v>
      </c>
      <c r="AC30" s="94">
        <f t="shared" si="4"/>
        <v>0</v>
      </c>
      <c r="AD30" s="94">
        <f t="shared" si="4"/>
        <v>0</v>
      </c>
      <c r="AE30" s="94">
        <f t="shared" si="5"/>
        <v>0</v>
      </c>
      <c r="AF30" s="94">
        <f t="shared" si="5"/>
        <v>0</v>
      </c>
      <c r="AG30" s="94">
        <f t="shared" si="5"/>
        <v>0</v>
      </c>
      <c r="AH30" s="94">
        <f t="shared" si="5"/>
        <v>0</v>
      </c>
      <c r="AI30" s="94">
        <f t="shared" si="5"/>
        <v>0</v>
      </c>
      <c r="AJ30" s="94">
        <f t="shared" si="5"/>
        <v>0</v>
      </c>
      <c r="AK30" s="94">
        <f t="shared" si="5"/>
        <v>0</v>
      </c>
      <c r="AL30" s="94">
        <f t="shared" si="5"/>
        <v>0</v>
      </c>
      <c r="AM30" s="94">
        <f t="shared" si="5"/>
        <v>0</v>
      </c>
      <c r="AN30" s="94">
        <f t="shared" si="5"/>
        <v>0</v>
      </c>
      <c r="AO30" s="94">
        <f t="shared" si="5"/>
        <v>0</v>
      </c>
      <c r="AP30" s="94">
        <f t="shared" si="5"/>
        <v>0</v>
      </c>
      <c r="AQ30" s="94">
        <f t="shared" si="5"/>
        <v>0</v>
      </c>
      <c r="AR30" s="95">
        <f t="shared" si="5"/>
        <v>0</v>
      </c>
      <c r="AS30" s="96"/>
      <c r="AT30" s="97"/>
      <c r="AU30" s="97"/>
      <c r="AV30" s="94">
        <f>SUM(AV7:AV26)</f>
        <v>0</v>
      </c>
      <c r="AW30" s="98"/>
      <c r="AY30" s="39"/>
    </row>
    <row r="31" spans="1:51" ht="12"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Y31" s="39"/>
    </row>
    <row r="32" spans="1:51" ht="12" customHeight="1">
      <c r="A32" s="72" t="s">
        <v>6</v>
      </c>
      <c r="B32" s="73"/>
      <c r="C32" s="73"/>
      <c r="D32" s="73"/>
      <c r="E32" s="73"/>
      <c r="F32" s="73"/>
      <c r="G32" s="73"/>
      <c r="H32" s="73"/>
      <c r="I32" s="73"/>
      <c r="J32" s="73"/>
      <c r="K32" s="74" t="s">
        <v>14</v>
      </c>
      <c r="L32" s="56"/>
      <c r="M32" s="38"/>
      <c r="N32" s="130" t="s">
        <v>12</v>
      </c>
      <c r="O32" s="130"/>
      <c r="P32" s="130"/>
      <c r="Q32" s="75" t="s">
        <v>13</v>
      </c>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38"/>
      <c r="AY32" s="39"/>
    </row>
    <row r="33" spans="1:51" ht="12" customHeight="1">
      <c r="A33" s="76" t="s">
        <v>9</v>
      </c>
      <c r="B33" s="77"/>
      <c r="C33" s="77"/>
      <c r="D33" s="77"/>
      <c r="E33" s="77"/>
      <c r="F33" s="77"/>
      <c r="G33" s="77"/>
      <c r="H33" s="77"/>
      <c r="I33" s="77"/>
      <c r="J33" s="77"/>
      <c r="K33" s="78" t="s">
        <v>15</v>
      </c>
      <c r="L33" s="56"/>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Y33" s="39"/>
    </row>
    <row r="34" spans="1:51" ht="12" customHeight="1">
      <c r="A34" s="76" t="s">
        <v>7</v>
      </c>
      <c r="B34" s="77"/>
      <c r="C34" s="77"/>
      <c r="D34" s="77"/>
      <c r="E34" s="77"/>
      <c r="F34" s="77"/>
      <c r="G34" s="77"/>
      <c r="H34" s="77"/>
      <c r="I34" s="77"/>
      <c r="J34" s="77"/>
      <c r="K34" s="78" t="s">
        <v>16</v>
      </c>
      <c r="L34" s="56"/>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Y34" s="39"/>
    </row>
    <row r="35" spans="1:51" ht="12" customHeight="1">
      <c r="A35" s="79" t="s">
        <v>8</v>
      </c>
      <c r="B35" s="80"/>
      <c r="C35" s="80"/>
      <c r="D35" s="80"/>
      <c r="E35" s="80"/>
      <c r="F35" s="80"/>
      <c r="G35" s="80"/>
      <c r="H35" s="80"/>
      <c r="I35" s="80"/>
      <c r="J35" s="80"/>
      <c r="K35" s="81" t="s">
        <v>17</v>
      </c>
      <c r="L35" s="56"/>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Y35" s="39"/>
    </row>
    <row r="36" spans="1:51">
      <c r="L36" s="38"/>
    </row>
    <row r="37" spans="1:51">
      <c r="L37" s="38"/>
    </row>
    <row r="38" spans="1:51">
      <c r="L38" s="22"/>
    </row>
    <row r="39" spans="1:51">
      <c r="L39" s="38"/>
    </row>
    <row r="40" spans="1:51">
      <c r="L40" s="38"/>
    </row>
    <row r="41" spans="1:51">
      <c r="L41" s="38"/>
    </row>
  </sheetData>
  <sheetProtection formatCells="0" formatColumns="0" formatRows="0"/>
  <mergeCells count="80">
    <mergeCell ref="K23:K24"/>
    <mergeCell ref="B27:I30"/>
    <mergeCell ref="N32:P32"/>
    <mergeCell ref="A25:A26"/>
    <mergeCell ref="B25:B26"/>
    <mergeCell ref="C25:C26"/>
    <mergeCell ref="D25:I26"/>
    <mergeCell ref="J25:J26"/>
    <mergeCell ref="K25:K26"/>
    <mergeCell ref="A23:A24"/>
    <mergeCell ref="B23:B24"/>
    <mergeCell ref="C23:C24"/>
    <mergeCell ref="D23:I24"/>
    <mergeCell ref="J23:J24"/>
    <mergeCell ref="K19:K20"/>
    <mergeCell ref="A21:A22"/>
    <mergeCell ref="B21:B22"/>
    <mergeCell ref="C21:C22"/>
    <mergeCell ref="D21:I22"/>
    <mergeCell ref="J21:J22"/>
    <mergeCell ref="K21:K22"/>
    <mergeCell ref="A19:A20"/>
    <mergeCell ref="B19:B20"/>
    <mergeCell ref="C19:C20"/>
    <mergeCell ref="D19:I20"/>
    <mergeCell ref="J19:J20"/>
    <mergeCell ref="K15:K16"/>
    <mergeCell ref="A17:A18"/>
    <mergeCell ref="B17:B18"/>
    <mergeCell ref="C17:C18"/>
    <mergeCell ref="D17:I18"/>
    <mergeCell ref="J17:J18"/>
    <mergeCell ref="K17:K18"/>
    <mergeCell ref="A15:A16"/>
    <mergeCell ref="B15:B16"/>
    <mergeCell ref="C15:C16"/>
    <mergeCell ref="D15:I16"/>
    <mergeCell ref="J15:J16"/>
    <mergeCell ref="K11:K12"/>
    <mergeCell ref="A13:A14"/>
    <mergeCell ref="B13:B14"/>
    <mergeCell ref="C13:C14"/>
    <mergeCell ref="D13:I14"/>
    <mergeCell ref="J13:J14"/>
    <mergeCell ref="K13:K14"/>
    <mergeCell ref="A11:A12"/>
    <mergeCell ref="B11:B12"/>
    <mergeCell ref="C11:C12"/>
    <mergeCell ref="D11:I12"/>
    <mergeCell ref="J11:J12"/>
    <mergeCell ref="K7:K8"/>
    <mergeCell ref="A9:A10"/>
    <mergeCell ref="B9:B10"/>
    <mergeCell ref="C9:C10"/>
    <mergeCell ref="D9:I10"/>
    <mergeCell ref="J9:J10"/>
    <mergeCell ref="K9:K10"/>
    <mergeCell ref="A7:A8"/>
    <mergeCell ref="B7:B8"/>
    <mergeCell ref="C7:C8"/>
    <mergeCell ref="D7:I8"/>
    <mergeCell ref="J7:J8"/>
    <mergeCell ref="AS3:AW3"/>
    <mergeCell ref="B5:B6"/>
    <mergeCell ref="C5:C6"/>
    <mergeCell ref="D5:I6"/>
    <mergeCell ref="J5:J6"/>
    <mergeCell ref="K5:K6"/>
    <mergeCell ref="AS5:AW5"/>
    <mergeCell ref="L5:L6"/>
    <mergeCell ref="L7:L8"/>
    <mergeCell ref="L9:L10"/>
    <mergeCell ref="L11:L12"/>
    <mergeCell ref="L13:L14"/>
    <mergeCell ref="L15:L16"/>
    <mergeCell ref="L17:L18"/>
    <mergeCell ref="L19:L20"/>
    <mergeCell ref="L21:L22"/>
    <mergeCell ref="L23:L24"/>
    <mergeCell ref="L25:L26"/>
  </mergeCells>
  <phoneticPr fontId="2"/>
  <dataValidations count="1">
    <dataValidation type="list" allowBlank="1" showInputMessage="1" showErrorMessage="1" sqref="D7:I26" xr:uid="{00000000-0002-0000-0400-000000000000}">
      <formula1>リスト2</formula1>
    </dataValidation>
  </dataValidations>
  <pageMargins left="0.39370078740157483" right="0.39370078740157483" top="0.39370078740157483" bottom="0.39370078740157483" header="0.19685039370078741" footer="0.19685039370078741"/>
  <pageSetup paperSize="9" scale="87"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テーブル!$B$2:$B$4</xm:f>
          </x14:formula1>
          <xm:sqref>N8:AR8 N10:AR10 N12:AR12 N14:AR14 N16:AR16 N18:AR18 N20:AR20 N22:AR22 N24:AR24 N26:AR26</xm:sqref>
        </x14:dataValidation>
        <x14:dataValidation type="list" allowBlank="1" showInputMessage="1" showErrorMessage="1" xr:uid="{00000000-0002-0000-0400-000002000000}">
          <x14:formula1>
            <xm:f>テーブル!$B$1</xm:f>
          </x14:formula1>
          <xm:sqref>N7:AR7 N9:AR9 N11:AR11 N13:AR13 N15:AR15 N17:AR17 N19:AR19 N21:AR21 N23:AR23 N25:AR25</xm:sqref>
        </x14:dataValidation>
      </x14:dataValidation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Y41"/>
  <sheetViews>
    <sheetView view="pageBreakPreview" zoomScale="80" zoomScaleNormal="85" zoomScaleSheetLayoutView="80" zoomScalePageLayoutView="85" workbookViewId="0">
      <selection activeCell="L1" sqref="L1:L1048576"/>
    </sheetView>
  </sheetViews>
  <sheetFormatPr defaultColWidth="9" defaultRowHeight="13.2"/>
  <cols>
    <col min="1" max="1" width="1.77734375" style="19" customWidth="1"/>
    <col min="2" max="2" width="9.77734375" style="19" customWidth="1"/>
    <col min="3" max="3" width="7.6640625" style="19" customWidth="1"/>
    <col min="4" max="8" width="2.44140625" style="19" customWidth="1"/>
    <col min="9" max="9" width="2.6640625" style="19" customWidth="1"/>
    <col min="10" max="10" width="4.6640625" style="19" customWidth="1"/>
    <col min="11" max="12" width="5.109375" style="19" customWidth="1"/>
    <col min="13" max="13" width="4.77734375" style="19" customWidth="1"/>
    <col min="14" max="43" width="2.77734375" style="19" customWidth="1"/>
    <col min="44" max="47" width="3.6640625" style="19" customWidth="1"/>
    <col min="48" max="48" width="3.77734375" style="19" customWidth="1"/>
    <col min="49" max="49" width="5" style="19" customWidth="1"/>
    <col min="50" max="50" width="9" style="19"/>
    <col min="51" max="51" width="9" style="20"/>
    <col min="52" max="16384" width="9" style="19"/>
  </cols>
  <sheetData>
    <row r="1" spans="1:51">
      <c r="A1" s="38"/>
      <c r="B1" s="38"/>
      <c r="C1" s="38"/>
      <c r="D1" s="38"/>
      <c r="E1" s="38"/>
      <c r="F1" s="38"/>
      <c r="G1" s="38"/>
      <c r="H1" s="38"/>
      <c r="I1" s="38"/>
      <c r="J1" s="38"/>
      <c r="K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Y1" s="39"/>
    </row>
    <row r="2" spans="1:51" s="12" customFormat="1">
      <c r="A2" s="21" t="s">
        <v>87</v>
      </c>
      <c r="B2" s="22"/>
      <c r="C2" s="22"/>
      <c r="D2" s="22"/>
      <c r="E2" s="22"/>
      <c r="F2" s="22"/>
      <c r="G2" s="22"/>
      <c r="H2" s="22"/>
      <c r="I2" s="22"/>
      <c r="J2" s="22"/>
      <c r="K2" s="22"/>
      <c r="M2" s="22"/>
      <c r="N2" s="22"/>
      <c r="O2" s="22"/>
      <c r="P2" s="22"/>
      <c r="Q2" s="22"/>
      <c r="R2" t="s">
        <v>88</v>
      </c>
      <c r="S2" s="22"/>
      <c r="T2" s="22"/>
      <c r="U2" s="22"/>
      <c r="V2" t="s">
        <v>89</v>
      </c>
      <c r="W2" s="22">
        <f>'3枚目（21-30）'!W2</f>
        <v>0</v>
      </c>
      <c r="X2" t="s">
        <v>90</v>
      </c>
      <c r="Y2" s="22">
        <f>'3枚目（21-30）'!Y2</f>
        <v>0</v>
      </c>
      <c r="Z2" s="22" t="s">
        <v>91</v>
      </c>
      <c r="AA2" s="22"/>
      <c r="AB2" s="22"/>
      <c r="AC2" s="22"/>
      <c r="AD2" s="22"/>
      <c r="AE2" s="22"/>
      <c r="AF2" s="22"/>
      <c r="AG2" s="22"/>
      <c r="AH2" s="22"/>
      <c r="AI2" s="22"/>
      <c r="AJ2" s="22"/>
      <c r="AK2" s="22"/>
      <c r="AL2" s="22"/>
      <c r="AM2" s="22"/>
      <c r="AN2" s="22"/>
      <c r="AO2" s="22"/>
      <c r="AP2" s="22"/>
      <c r="AQ2" s="22"/>
      <c r="AR2" s="22"/>
      <c r="AS2" s="22"/>
      <c r="AT2" s="22"/>
      <c r="AU2" s="22"/>
      <c r="AV2" s="22"/>
      <c r="AW2" s="22"/>
      <c r="AY2" s="23"/>
    </row>
    <row r="3" spans="1:51" s="12" customFormat="1" ht="24" customHeight="1">
      <c r="A3" s="22"/>
      <c r="B3" s="22"/>
      <c r="C3" s="22"/>
      <c r="D3" s="22"/>
      <c r="E3" s="22"/>
      <c r="F3" s="22"/>
      <c r="G3" s="22"/>
      <c r="H3" s="22"/>
      <c r="I3" s="22"/>
      <c r="J3" s="22"/>
      <c r="K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4" t="s">
        <v>10</v>
      </c>
      <c r="AQ3" s="24"/>
      <c r="AR3" s="24"/>
      <c r="AS3" s="167">
        <f>'3枚目（21-30）'!AS3:AW3</f>
        <v>0</v>
      </c>
      <c r="AT3" s="168"/>
      <c r="AU3" s="168"/>
      <c r="AV3" s="168"/>
      <c r="AW3" s="168"/>
      <c r="AY3" s="23"/>
    </row>
    <row r="4" spans="1:51" s="12" customFormat="1" ht="13.5" customHeight="1">
      <c r="AY4" s="23"/>
    </row>
    <row r="5" spans="1:51" s="12" customFormat="1" ht="19.95" customHeight="1">
      <c r="A5" s="14"/>
      <c r="B5" s="148" t="s">
        <v>20</v>
      </c>
      <c r="C5" s="148" t="s">
        <v>18</v>
      </c>
      <c r="D5" s="149" t="s">
        <v>11</v>
      </c>
      <c r="E5" s="150"/>
      <c r="F5" s="150"/>
      <c r="G5" s="150"/>
      <c r="H5" s="150"/>
      <c r="I5" s="151"/>
      <c r="J5" s="155" t="s">
        <v>19</v>
      </c>
      <c r="K5" s="157" t="s">
        <v>21</v>
      </c>
      <c r="L5" s="162" t="s">
        <v>103</v>
      </c>
      <c r="M5" s="10" t="s">
        <v>0</v>
      </c>
      <c r="N5" s="27">
        <v>1</v>
      </c>
      <c r="O5" s="28">
        <v>2</v>
      </c>
      <c r="P5" s="28">
        <v>3</v>
      </c>
      <c r="Q5" s="28">
        <v>4</v>
      </c>
      <c r="R5" s="28">
        <v>5</v>
      </c>
      <c r="S5" s="28">
        <v>6</v>
      </c>
      <c r="T5" s="28">
        <v>7</v>
      </c>
      <c r="U5" s="28">
        <v>8</v>
      </c>
      <c r="V5" s="28">
        <v>9</v>
      </c>
      <c r="W5" s="28">
        <v>10</v>
      </c>
      <c r="X5" s="28">
        <v>11</v>
      </c>
      <c r="Y5" s="28">
        <v>12</v>
      </c>
      <c r="Z5" s="28">
        <v>13</v>
      </c>
      <c r="AA5" s="28">
        <v>14</v>
      </c>
      <c r="AB5" s="28">
        <v>15</v>
      </c>
      <c r="AC5" s="28">
        <v>16</v>
      </c>
      <c r="AD5" s="28">
        <v>17</v>
      </c>
      <c r="AE5" s="28">
        <v>18</v>
      </c>
      <c r="AF5" s="28">
        <v>19</v>
      </c>
      <c r="AG5" s="28">
        <v>20</v>
      </c>
      <c r="AH5" s="28">
        <v>21</v>
      </c>
      <c r="AI5" s="28">
        <v>22</v>
      </c>
      <c r="AJ5" s="28">
        <v>23</v>
      </c>
      <c r="AK5" s="28">
        <v>24</v>
      </c>
      <c r="AL5" s="28">
        <v>25</v>
      </c>
      <c r="AM5" s="28">
        <v>26</v>
      </c>
      <c r="AN5" s="28">
        <v>27</v>
      </c>
      <c r="AO5" s="28">
        <v>28</v>
      </c>
      <c r="AP5" s="28">
        <v>29</v>
      </c>
      <c r="AQ5" s="28">
        <v>30</v>
      </c>
      <c r="AR5" s="29">
        <v>31</v>
      </c>
      <c r="AS5" s="159"/>
      <c r="AT5" s="160"/>
      <c r="AU5" s="160"/>
      <c r="AV5" s="160"/>
      <c r="AW5" s="161"/>
      <c r="AY5" s="23"/>
    </row>
    <row r="6" spans="1:51" s="12" customFormat="1" ht="19.95" customHeight="1">
      <c r="A6" s="17"/>
      <c r="B6" s="132"/>
      <c r="C6" s="132"/>
      <c r="D6" s="152"/>
      <c r="E6" s="153"/>
      <c r="F6" s="153"/>
      <c r="G6" s="153"/>
      <c r="H6" s="153"/>
      <c r="I6" s="154"/>
      <c r="J6" s="156"/>
      <c r="K6" s="158"/>
      <c r="L6" s="163"/>
      <c r="M6" s="11" t="s">
        <v>1</v>
      </c>
      <c r="N6" s="2"/>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4"/>
      <c r="AS6" s="32" t="s">
        <v>14</v>
      </c>
      <c r="AT6" s="31" t="s">
        <v>15</v>
      </c>
      <c r="AU6" s="31" t="s">
        <v>16</v>
      </c>
      <c r="AV6" s="31" t="s">
        <v>17</v>
      </c>
      <c r="AW6" s="33" t="s">
        <v>4</v>
      </c>
      <c r="AY6" s="23"/>
    </row>
    <row r="7" spans="1:51" ht="19.95" customHeight="1">
      <c r="A7" s="131">
        <v>41</v>
      </c>
      <c r="B7" s="143"/>
      <c r="C7" s="135"/>
      <c r="D7" s="137"/>
      <c r="E7" s="138"/>
      <c r="F7" s="138"/>
      <c r="G7" s="138"/>
      <c r="H7" s="138"/>
      <c r="I7" s="139"/>
      <c r="J7" s="121"/>
      <c r="K7" s="121"/>
      <c r="L7" s="121"/>
      <c r="M7" s="34" t="s">
        <v>2</v>
      </c>
      <c r="N7" s="5"/>
      <c r="O7" s="6"/>
      <c r="P7" s="6"/>
      <c r="Q7" s="6"/>
      <c r="R7" s="6"/>
      <c r="S7" s="7"/>
      <c r="T7" s="6"/>
      <c r="U7" s="7"/>
      <c r="V7" s="7"/>
      <c r="W7" s="6"/>
      <c r="X7" s="7"/>
      <c r="Y7" s="7"/>
      <c r="Z7" s="6"/>
      <c r="AA7" s="7"/>
      <c r="AB7" s="6"/>
      <c r="AC7" s="7"/>
      <c r="AD7" s="7"/>
      <c r="AE7" s="6"/>
      <c r="AF7" s="7"/>
      <c r="AG7" s="6"/>
      <c r="AH7" s="7"/>
      <c r="AI7" s="6"/>
      <c r="AJ7" s="6"/>
      <c r="AK7" s="7"/>
      <c r="AL7" s="7"/>
      <c r="AM7" s="7"/>
      <c r="AN7" s="7"/>
      <c r="AO7" s="7"/>
      <c r="AP7" s="7"/>
      <c r="AQ7" s="7"/>
      <c r="AR7" s="8"/>
      <c r="AS7" s="35" t="str">
        <f t="shared" ref="AS7:AV26" si="0">IF(COUNTIF($N7:$AR7,AS$6)&gt;0,COUNTIF($N7:$AR7,AS$6),"")</f>
        <v/>
      </c>
      <c r="AT7" s="36" t="str">
        <f t="shared" si="0"/>
        <v/>
      </c>
      <c r="AU7" s="36" t="str">
        <f t="shared" si="0"/>
        <v/>
      </c>
      <c r="AV7" s="36" t="str">
        <f t="shared" si="0"/>
        <v/>
      </c>
      <c r="AW7" s="37" t="str">
        <f>IF(SUM(AS7:AV7)&gt;0,SUM(AS7:AV7),"")</f>
        <v/>
      </c>
      <c r="AY7" s="39" t="str">
        <f>IF(M7="実績",LEFT(D6,1),"")</f>
        <v/>
      </c>
    </row>
    <row r="8" spans="1:51" ht="19.95" customHeight="1">
      <c r="A8" s="132"/>
      <c r="B8" s="134"/>
      <c r="C8" s="136"/>
      <c r="D8" s="164"/>
      <c r="E8" s="165"/>
      <c r="F8" s="165"/>
      <c r="G8" s="165"/>
      <c r="H8" s="165"/>
      <c r="I8" s="166"/>
      <c r="J8" s="122"/>
      <c r="K8" s="122"/>
      <c r="L8" s="122"/>
      <c r="M8" s="40" t="s">
        <v>3</v>
      </c>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41" t="str">
        <f t="shared" si="0"/>
        <v/>
      </c>
      <c r="AT8" s="42" t="str">
        <f t="shared" si="0"/>
        <v/>
      </c>
      <c r="AU8" s="42" t="str">
        <f t="shared" si="0"/>
        <v/>
      </c>
      <c r="AV8" s="42" t="str">
        <f t="shared" si="0"/>
        <v/>
      </c>
      <c r="AW8" s="43" t="str">
        <f>IF(SUM(AS8:AV8)&gt;0,SUM(AS8:AV8),"")</f>
        <v/>
      </c>
      <c r="AY8" s="39" t="str">
        <f>IF(M8="実績",LEFT(D7,1),"")</f>
        <v/>
      </c>
    </row>
    <row r="9" spans="1:51" ht="19.95" customHeight="1">
      <c r="A9" s="131">
        <v>42</v>
      </c>
      <c r="B9" s="143"/>
      <c r="C9" s="135"/>
      <c r="D9" s="137"/>
      <c r="E9" s="138"/>
      <c r="F9" s="138"/>
      <c r="G9" s="138"/>
      <c r="H9" s="138"/>
      <c r="I9" s="139"/>
      <c r="J9" s="121"/>
      <c r="K9" s="121"/>
      <c r="L9" s="121"/>
      <c r="M9" s="34" t="s">
        <v>2</v>
      </c>
      <c r="N9" s="5"/>
      <c r="O9" s="6"/>
      <c r="P9" s="6"/>
      <c r="Q9" s="6"/>
      <c r="R9" s="6"/>
      <c r="S9" s="7"/>
      <c r="T9" s="6"/>
      <c r="U9" s="7"/>
      <c r="V9" s="7"/>
      <c r="W9" s="6"/>
      <c r="X9" s="7"/>
      <c r="Y9" s="7"/>
      <c r="Z9" s="6"/>
      <c r="AA9" s="7"/>
      <c r="AB9" s="6"/>
      <c r="AC9" s="7"/>
      <c r="AD9" s="7"/>
      <c r="AE9" s="6"/>
      <c r="AF9" s="7"/>
      <c r="AG9" s="6"/>
      <c r="AH9" s="7"/>
      <c r="AI9" s="6"/>
      <c r="AJ9" s="6"/>
      <c r="AK9" s="7"/>
      <c r="AL9" s="7"/>
      <c r="AM9" s="7"/>
      <c r="AN9" s="7"/>
      <c r="AO9" s="7"/>
      <c r="AP9" s="7"/>
      <c r="AQ9" s="7"/>
      <c r="AR9" s="8"/>
      <c r="AS9" s="35" t="str">
        <f t="shared" si="0"/>
        <v/>
      </c>
      <c r="AT9" s="36" t="str">
        <f t="shared" si="0"/>
        <v/>
      </c>
      <c r="AU9" s="36" t="str">
        <f t="shared" si="0"/>
        <v/>
      </c>
      <c r="AV9" s="36" t="str">
        <f t="shared" si="0"/>
        <v/>
      </c>
      <c r="AW9" s="37" t="str">
        <f>IF(SUM(AS9:AV9)&gt;0,SUM(AS9:AV9),"")</f>
        <v/>
      </c>
      <c r="AY9" s="39" t="str">
        <f t="shared" ref="AY9:AY26" si="1">IF(M9="実績",LEFT(D8,1),"")</f>
        <v/>
      </c>
    </row>
    <row r="10" spans="1:51" ht="19.95" customHeight="1">
      <c r="A10" s="132"/>
      <c r="B10" s="134"/>
      <c r="C10" s="136"/>
      <c r="D10" s="144"/>
      <c r="E10" s="145"/>
      <c r="F10" s="145"/>
      <c r="G10" s="145"/>
      <c r="H10" s="145"/>
      <c r="I10" s="146"/>
      <c r="J10" s="122"/>
      <c r="K10" s="122"/>
      <c r="L10" s="122"/>
      <c r="M10" s="40" t="s">
        <v>3</v>
      </c>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41" t="str">
        <f t="shared" si="0"/>
        <v/>
      </c>
      <c r="AT10" s="42" t="str">
        <f t="shared" si="0"/>
        <v/>
      </c>
      <c r="AU10" s="42" t="str">
        <f t="shared" si="0"/>
        <v/>
      </c>
      <c r="AV10" s="42" t="str">
        <f t="shared" si="0"/>
        <v/>
      </c>
      <c r="AW10" s="43" t="str">
        <f t="shared" ref="AW10:AW26" si="2">IF(SUM(AS10:AV10)&gt;0,SUM(AS10:AV10),"")</f>
        <v/>
      </c>
      <c r="AY10" s="39" t="str">
        <f>IF(M10="実績",LEFT(D9,1),"")</f>
        <v/>
      </c>
    </row>
    <row r="11" spans="1:51" ht="19.95" customHeight="1">
      <c r="A11" s="131">
        <v>43</v>
      </c>
      <c r="B11" s="143"/>
      <c r="C11" s="135"/>
      <c r="D11" s="137"/>
      <c r="E11" s="138"/>
      <c r="F11" s="138"/>
      <c r="G11" s="138"/>
      <c r="H11" s="138"/>
      <c r="I11" s="139"/>
      <c r="J11" s="121"/>
      <c r="K11" s="121"/>
      <c r="L11" s="121"/>
      <c r="M11" s="34" t="s">
        <v>2</v>
      </c>
      <c r="N11" s="5"/>
      <c r="O11" s="6"/>
      <c r="P11" s="6"/>
      <c r="Q11" s="6"/>
      <c r="R11" s="6"/>
      <c r="S11" s="7"/>
      <c r="T11" s="6"/>
      <c r="U11" s="7"/>
      <c r="V11" s="7"/>
      <c r="W11" s="6"/>
      <c r="X11" s="7"/>
      <c r="Y11" s="7"/>
      <c r="Z11" s="6"/>
      <c r="AA11" s="7"/>
      <c r="AB11" s="6"/>
      <c r="AC11" s="7"/>
      <c r="AD11" s="7"/>
      <c r="AE11" s="6"/>
      <c r="AF11" s="7"/>
      <c r="AG11" s="6"/>
      <c r="AH11" s="7"/>
      <c r="AI11" s="6"/>
      <c r="AJ11" s="6"/>
      <c r="AK11" s="7"/>
      <c r="AL11" s="7"/>
      <c r="AM11" s="7"/>
      <c r="AN11" s="7"/>
      <c r="AO11" s="7"/>
      <c r="AP11" s="7"/>
      <c r="AQ11" s="7"/>
      <c r="AR11" s="8"/>
      <c r="AS11" s="35" t="str">
        <f t="shared" si="0"/>
        <v/>
      </c>
      <c r="AT11" s="36" t="str">
        <f t="shared" si="0"/>
        <v/>
      </c>
      <c r="AU11" s="36" t="str">
        <f t="shared" si="0"/>
        <v/>
      </c>
      <c r="AV11" s="36" t="str">
        <f t="shared" si="0"/>
        <v/>
      </c>
      <c r="AW11" s="37" t="str">
        <f t="shared" si="2"/>
        <v/>
      </c>
      <c r="AY11" s="39" t="str">
        <f t="shared" si="1"/>
        <v/>
      </c>
    </row>
    <row r="12" spans="1:51" ht="19.95" customHeight="1">
      <c r="A12" s="132"/>
      <c r="B12" s="134"/>
      <c r="C12" s="136"/>
      <c r="D12" s="144"/>
      <c r="E12" s="145"/>
      <c r="F12" s="145"/>
      <c r="G12" s="145"/>
      <c r="H12" s="145"/>
      <c r="I12" s="146"/>
      <c r="J12" s="122"/>
      <c r="K12" s="122"/>
      <c r="L12" s="122"/>
      <c r="M12" s="40" t="s">
        <v>3</v>
      </c>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41" t="str">
        <f t="shared" si="0"/>
        <v/>
      </c>
      <c r="AT12" s="42" t="str">
        <f t="shared" si="0"/>
        <v/>
      </c>
      <c r="AU12" s="42" t="str">
        <f t="shared" si="0"/>
        <v/>
      </c>
      <c r="AV12" s="42" t="str">
        <f t="shared" si="0"/>
        <v/>
      </c>
      <c r="AW12" s="43" t="str">
        <f t="shared" si="2"/>
        <v/>
      </c>
      <c r="AY12" s="39" t="str">
        <f t="shared" si="1"/>
        <v/>
      </c>
    </row>
    <row r="13" spans="1:51" ht="19.95" customHeight="1">
      <c r="A13" s="131">
        <v>44</v>
      </c>
      <c r="B13" s="143"/>
      <c r="C13" s="135"/>
      <c r="D13" s="137"/>
      <c r="E13" s="138"/>
      <c r="F13" s="138"/>
      <c r="G13" s="138"/>
      <c r="H13" s="138"/>
      <c r="I13" s="139"/>
      <c r="J13" s="121"/>
      <c r="K13" s="121"/>
      <c r="L13" s="121"/>
      <c r="M13" s="34" t="s">
        <v>2</v>
      </c>
      <c r="N13" s="5"/>
      <c r="O13" s="6"/>
      <c r="P13" s="6"/>
      <c r="Q13" s="6"/>
      <c r="R13" s="6"/>
      <c r="S13" s="7"/>
      <c r="T13" s="6"/>
      <c r="U13" s="7"/>
      <c r="V13" s="7"/>
      <c r="W13" s="6"/>
      <c r="X13" s="7"/>
      <c r="Y13" s="7"/>
      <c r="Z13" s="6"/>
      <c r="AA13" s="7"/>
      <c r="AB13" s="6"/>
      <c r="AC13" s="7"/>
      <c r="AD13" s="7"/>
      <c r="AE13" s="6"/>
      <c r="AF13" s="7"/>
      <c r="AG13" s="6"/>
      <c r="AH13" s="7"/>
      <c r="AI13" s="6"/>
      <c r="AJ13" s="6"/>
      <c r="AK13" s="7"/>
      <c r="AL13" s="7"/>
      <c r="AM13" s="7"/>
      <c r="AN13" s="7"/>
      <c r="AO13" s="7"/>
      <c r="AP13" s="7"/>
      <c r="AQ13" s="7"/>
      <c r="AR13" s="8"/>
      <c r="AS13" s="35" t="str">
        <f t="shared" si="0"/>
        <v/>
      </c>
      <c r="AT13" s="36" t="str">
        <f t="shared" si="0"/>
        <v/>
      </c>
      <c r="AU13" s="36" t="str">
        <f t="shared" si="0"/>
        <v/>
      </c>
      <c r="AV13" s="36" t="str">
        <f t="shared" si="0"/>
        <v/>
      </c>
      <c r="AW13" s="37" t="str">
        <f t="shared" si="2"/>
        <v/>
      </c>
      <c r="AY13" s="39" t="str">
        <f t="shared" si="1"/>
        <v/>
      </c>
    </row>
    <row r="14" spans="1:51" ht="19.95" customHeight="1">
      <c r="A14" s="132"/>
      <c r="B14" s="134"/>
      <c r="C14" s="136"/>
      <c r="D14" s="144"/>
      <c r="E14" s="145"/>
      <c r="F14" s="145"/>
      <c r="G14" s="145"/>
      <c r="H14" s="145"/>
      <c r="I14" s="146"/>
      <c r="J14" s="122"/>
      <c r="K14" s="122"/>
      <c r="L14" s="122"/>
      <c r="M14" s="40" t="s">
        <v>3</v>
      </c>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41" t="str">
        <f t="shared" si="0"/>
        <v/>
      </c>
      <c r="AT14" s="42" t="str">
        <f t="shared" si="0"/>
        <v/>
      </c>
      <c r="AU14" s="42" t="str">
        <f t="shared" si="0"/>
        <v/>
      </c>
      <c r="AV14" s="42" t="str">
        <f t="shared" si="0"/>
        <v/>
      </c>
      <c r="AW14" s="43" t="str">
        <f t="shared" si="2"/>
        <v/>
      </c>
      <c r="AY14" s="39" t="str">
        <f t="shared" si="1"/>
        <v/>
      </c>
    </row>
    <row r="15" spans="1:51" ht="19.95" customHeight="1">
      <c r="A15" s="131">
        <v>45</v>
      </c>
      <c r="B15" s="143"/>
      <c r="C15" s="135"/>
      <c r="D15" s="137"/>
      <c r="E15" s="138"/>
      <c r="F15" s="138"/>
      <c r="G15" s="138"/>
      <c r="H15" s="138"/>
      <c r="I15" s="139"/>
      <c r="J15" s="121"/>
      <c r="K15" s="121"/>
      <c r="L15" s="121"/>
      <c r="M15" s="34" t="s">
        <v>2</v>
      </c>
      <c r="N15" s="5"/>
      <c r="O15" s="6"/>
      <c r="P15" s="6"/>
      <c r="Q15" s="6"/>
      <c r="R15" s="6"/>
      <c r="S15" s="7"/>
      <c r="T15" s="6"/>
      <c r="U15" s="7"/>
      <c r="V15" s="7"/>
      <c r="W15" s="6"/>
      <c r="X15" s="7"/>
      <c r="Y15" s="7"/>
      <c r="Z15" s="6"/>
      <c r="AA15" s="7"/>
      <c r="AB15" s="6"/>
      <c r="AC15" s="7"/>
      <c r="AD15" s="7"/>
      <c r="AE15" s="6"/>
      <c r="AF15" s="7"/>
      <c r="AG15" s="6"/>
      <c r="AH15" s="7"/>
      <c r="AI15" s="6"/>
      <c r="AJ15" s="6"/>
      <c r="AK15" s="7"/>
      <c r="AL15" s="7"/>
      <c r="AM15" s="7"/>
      <c r="AN15" s="7"/>
      <c r="AO15" s="7"/>
      <c r="AP15" s="7"/>
      <c r="AQ15" s="7"/>
      <c r="AR15" s="8"/>
      <c r="AS15" s="35" t="str">
        <f t="shared" si="0"/>
        <v/>
      </c>
      <c r="AT15" s="36" t="str">
        <f t="shared" si="0"/>
        <v/>
      </c>
      <c r="AU15" s="36" t="str">
        <f t="shared" si="0"/>
        <v/>
      </c>
      <c r="AV15" s="36" t="str">
        <f t="shared" si="0"/>
        <v/>
      </c>
      <c r="AW15" s="37" t="str">
        <f t="shared" si="2"/>
        <v/>
      </c>
      <c r="AY15" s="39" t="str">
        <f t="shared" si="1"/>
        <v/>
      </c>
    </row>
    <row r="16" spans="1:51" ht="19.95" customHeight="1">
      <c r="A16" s="132"/>
      <c r="B16" s="134"/>
      <c r="C16" s="136"/>
      <c r="D16" s="144"/>
      <c r="E16" s="145"/>
      <c r="F16" s="145"/>
      <c r="G16" s="145"/>
      <c r="H16" s="145"/>
      <c r="I16" s="146"/>
      <c r="J16" s="122"/>
      <c r="K16" s="122"/>
      <c r="L16" s="122"/>
      <c r="M16" s="40" t="s">
        <v>3</v>
      </c>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41" t="str">
        <f t="shared" si="0"/>
        <v/>
      </c>
      <c r="AT16" s="42" t="str">
        <f t="shared" si="0"/>
        <v/>
      </c>
      <c r="AU16" s="42" t="str">
        <f t="shared" si="0"/>
        <v/>
      </c>
      <c r="AV16" s="42" t="str">
        <f t="shared" si="0"/>
        <v/>
      </c>
      <c r="AW16" s="43" t="str">
        <f t="shared" si="2"/>
        <v/>
      </c>
      <c r="AY16" s="39" t="str">
        <f t="shared" si="1"/>
        <v/>
      </c>
    </row>
    <row r="17" spans="1:51" ht="19.95" customHeight="1">
      <c r="A17" s="131">
        <v>46</v>
      </c>
      <c r="B17" s="143"/>
      <c r="C17" s="135"/>
      <c r="D17" s="137"/>
      <c r="E17" s="138"/>
      <c r="F17" s="138"/>
      <c r="G17" s="138"/>
      <c r="H17" s="138"/>
      <c r="I17" s="139"/>
      <c r="J17" s="121"/>
      <c r="K17" s="121"/>
      <c r="L17" s="121"/>
      <c r="M17" s="34" t="s">
        <v>2</v>
      </c>
      <c r="N17" s="5"/>
      <c r="O17" s="6"/>
      <c r="P17" s="6"/>
      <c r="Q17" s="6"/>
      <c r="R17" s="6"/>
      <c r="S17" s="7"/>
      <c r="T17" s="6"/>
      <c r="U17" s="7"/>
      <c r="V17" s="7"/>
      <c r="W17" s="6"/>
      <c r="X17" s="7"/>
      <c r="Y17" s="7"/>
      <c r="Z17" s="6"/>
      <c r="AA17" s="7"/>
      <c r="AB17" s="6"/>
      <c r="AC17" s="7"/>
      <c r="AD17" s="7"/>
      <c r="AE17" s="6"/>
      <c r="AF17" s="7"/>
      <c r="AG17" s="6"/>
      <c r="AH17" s="7"/>
      <c r="AI17" s="6"/>
      <c r="AJ17" s="6"/>
      <c r="AK17" s="7"/>
      <c r="AL17" s="7"/>
      <c r="AM17" s="7"/>
      <c r="AN17" s="7"/>
      <c r="AO17" s="7"/>
      <c r="AP17" s="7"/>
      <c r="AQ17" s="7"/>
      <c r="AR17" s="8"/>
      <c r="AS17" s="35" t="str">
        <f t="shared" si="0"/>
        <v/>
      </c>
      <c r="AT17" s="36" t="str">
        <f t="shared" si="0"/>
        <v/>
      </c>
      <c r="AU17" s="36" t="str">
        <f t="shared" si="0"/>
        <v/>
      </c>
      <c r="AV17" s="36" t="str">
        <f t="shared" si="0"/>
        <v/>
      </c>
      <c r="AW17" s="37" t="str">
        <f t="shared" si="2"/>
        <v/>
      </c>
      <c r="AY17" s="39" t="str">
        <f t="shared" si="1"/>
        <v/>
      </c>
    </row>
    <row r="18" spans="1:51" ht="19.95" customHeight="1">
      <c r="A18" s="132"/>
      <c r="B18" s="134"/>
      <c r="C18" s="136"/>
      <c r="D18" s="144"/>
      <c r="E18" s="145"/>
      <c r="F18" s="145"/>
      <c r="G18" s="145"/>
      <c r="H18" s="145"/>
      <c r="I18" s="146"/>
      <c r="J18" s="122"/>
      <c r="K18" s="122"/>
      <c r="L18" s="122"/>
      <c r="M18" s="40" t="s">
        <v>3</v>
      </c>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41" t="str">
        <f t="shared" si="0"/>
        <v/>
      </c>
      <c r="AT18" s="42" t="str">
        <f t="shared" si="0"/>
        <v/>
      </c>
      <c r="AU18" s="42" t="str">
        <f t="shared" si="0"/>
        <v/>
      </c>
      <c r="AV18" s="42" t="str">
        <f t="shared" si="0"/>
        <v/>
      </c>
      <c r="AW18" s="43" t="str">
        <f t="shared" si="2"/>
        <v/>
      </c>
      <c r="AY18" s="39" t="str">
        <f t="shared" si="1"/>
        <v/>
      </c>
    </row>
    <row r="19" spans="1:51" ht="19.95" customHeight="1">
      <c r="A19" s="131">
        <v>47</v>
      </c>
      <c r="B19" s="143"/>
      <c r="C19" s="135"/>
      <c r="D19" s="137"/>
      <c r="E19" s="138"/>
      <c r="F19" s="138"/>
      <c r="G19" s="138"/>
      <c r="H19" s="138"/>
      <c r="I19" s="139"/>
      <c r="J19" s="121"/>
      <c r="K19" s="121"/>
      <c r="L19" s="121"/>
      <c r="M19" s="34" t="s">
        <v>2</v>
      </c>
      <c r="N19" s="5"/>
      <c r="O19" s="6"/>
      <c r="P19" s="6"/>
      <c r="Q19" s="6"/>
      <c r="R19" s="6"/>
      <c r="S19" s="7"/>
      <c r="T19" s="6"/>
      <c r="U19" s="7"/>
      <c r="V19" s="7"/>
      <c r="W19" s="6"/>
      <c r="X19" s="7"/>
      <c r="Y19" s="7"/>
      <c r="Z19" s="6"/>
      <c r="AA19" s="7"/>
      <c r="AB19" s="6"/>
      <c r="AC19" s="7"/>
      <c r="AD19" s="7"/>
      <c r="AE19" s="6"/>
      <c r="AF19" s="7"/>
      <c r="AG19" s="6"/>
      <c r="AH19" s="7"/>
      <c r="AI19" s="6"/>
      <c r="AJ19" s="6"/>
      <c r="AK19" s="7"/>
      <c r="AL19" s="7"/>
      <c r="AM19" s="7"/>
      <c r="AN19" s="7"/>
      <c r="AO19" s="7"/>
      <c r="AP19" s="7"/>
      <c r="AQ19" s="7"/>
      <c r="AR19" s="8"/>
      <c r="AS19" s="35" t="str">
        <f t="shared" si="0"/>
        <v/>
      </c>
      <c r="AT19" s="36" t="str">
        <f t="shared" si="0"/>
        <v/>
      </c>
      <c r="AU19" s="36" t="str">
        <f t="shared" si="0"/>
        <v/>
      </c>
      <c r="AV19" s="36" t="str">
        <f t="shared" si="0"/>
        <v/>
      </c>
      <c r="AW19" s="37" t="str">
        <f t="shared" si="2"/>
        <v/>
      </c>
      <c r="AY19" s="39" t="str">
        <f t="shared" si="1"/>
        <v/>
      </c>
    </row>
    <row r="20" spans="1:51" ht="19.95" customHeight="1">
      <c r="A20" s="132"/>
      <c r="B20" s="134"/>
      <c r="C20" s="136"/>
      <c r="D20" s="144"/>
      <c r="E20" s="145"/>
      <c r="F20" s="145"/>
      <c r="G20" s="145"/>
      <c r="H20" s="145"/>
      <c r="I20" s="146"/>
      <c r="J20" s="122"/>
      <c r="K20" s="122"/>
      <c r="L20" s="122"/>
      <c r="M20" s="40" t="s">
        <v>3</v>
      </c>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41" t="str">
        <f t="shared" si="0"/>
        <v/>
      </c>
      <c r="AT20" s="42" t="str">
        <f t="shared" si="0"/>
        <v/>
      </c>
      <c r="AU20" s="42" t="str">
        <f t="shared" si="0"/>
        <v/>
      </c>
      <c r="AV20" s="42" t="str">
        <f t="shared" si="0"/>
        <v/>
      </c>
      <c r="AW20" s="43" t="str">
        <f t="shared" si="2"/>
        <v/>
      </c>
      <c r="AY20" s="39" t="str">
        <f t="shared" si="1"/>
        <v/>
      </c>
    </row>
    <row r="21" spans="1:51" ht="19.95" customHeight="1">
      <c r="A21" s="131">
        <v>48</v>
      </c>
      <c r="B21" s="143"/>
      <c r="C21" s="135"/>
      <c r="D21" s="137"/>
      <c r="E21" s="138"/>
      <c r="F21" s="138"/>
      <c r="G21" s="138"/>
      <c r="H21" s="138"/>
      <c r="I21" s="139"/>
      <c r="J21" s="121"/>
      <c r="K21" s="121"/>
      <c r="L21" s="121"/>
      <c r="M21" s="34" t="s">
        <v>2</v>
      </c>
      <c r="N21" s="5"/>
      <c r="O21" s="6"/>
      <c r="P21" s="6"/>
      <c r="Q21" s="6"/>
      <c r="R21" s="6"/>
      <c r="S21" s="7"/>
      <c r="T21" s="6"/>
      <c r="U21" s="7"/>
      <c r="V21" s="7"/>
      <c r="W21" s="6"/>
      <c r="X21" s="7"/>
      <c r="Y21" s="7"/>
      <c r="Z21" s="6"/>
      <c r="AA21" s="7"/>
      <c r="AB21" s="6"/>
      <c r="AC21" s="7"/>
      <c r="AD21" s="7"/>
      <c r="AE21" s="6"/>
      <c r="AF21" s="7"/>
      <c r="AG21" s="6"/>
      <c r="AH21" s="7"/>
      <c r="AI21" s="6"/>
      <c r="AJ21" s="6"/>
      <c r="AK21" s="7"/>
      <c r="AL21" s="7"/>
      <c r="AM21" s="7"/>
      <c r="AN21" s="7"/>
      <c r="AO21" s="7"/>
      <c r="AP21" s="7"/>
      <c r="AQ21" s="7"/>
      <c r="AR21" s="8"/>
      <c r="AS21" s="35" t="str">
        <f t="shared" si="0"/>
        <v/>
      </c>
      <c r="AT21" s="36" t="str">
        <f t="shared" si="0"/>
        <v/>
      </c>
      <c r="AU21" s="36" t="str">
        <f t="shared" si="0"/>
        <v/>
      </c>
      <c r="AV21" s="36" t="str">
        <f t="shared" si="0"/>
        <v/>
      </c>
      <c r="AW21" s="37" t="str">
        <f t="shared" si="2"/>
        <v/>
      </c>
      <c r="AY21" s="39" t="str">
        <f t="shared" si="1"/>
        <v/>
      </c>
    </row>
    <row r="22" spans="1:51" ht="19.95" customHeight="1">
      <c r="A22" s="132"/>
      <c r="B22" s="134"/>
      <c r="C22" s="136"/>
      <c r="D22" s="144"/>
      <c r="E22" s="145"/>
      <c r="F22" s="145"/>
      <c r="G22" s="145"/>
      <c r="H22" s="145"/>
      <c r="I22" s="146"/>
      <c r="J22" s="122"/>
      <c r="K22" s="122"/>
      <c r="L22" s="122"/>
      <c r="M22" s="40" t="s">
        <v>3</v>
      </c>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41" t="str">
        <f t="shared" si="0"/>
        <v/>
      </c>
      <c r="AT22" s="42" t="str">
        <f t="shared" si="0"/>
        <v/>
      </c>
      <c r="AU22" s="42" t="str">
        <f t="shared" si="0"/>
        <v/>
      </c>
      <c r="AV22" s="42" t="str">
        <f t="shared" si="0"/>
        <v/>
      </c>
      <c r="AW22" s="43" t="str">
        <f t="shared" si="2"/>
        <v/>
      </c>
      <c r="AY22" s="39" t="str">
        <f t="shared" si="1"/>
        <v/>
      </c>
    </row>
    <row r="23" spans="1:51" ht="19.95" customHeight="1">
      <c r="A23" s="131">
        <v>49</v>
      </c>
      <c r="B23" s="143"/>
      <c r="C23" s="135"/>
      <c r="D23" s="137"/>
      <c r="E23" s="138"/>
      <c r="F23" s="138"/>
      <c r="G23" s="138"/>
      <c r="H23" s="138"/>
      <c r="I23" s="139"/>
      <c r="J23" s="121"/>
      <c r="K23" s="121"/>
      <c r="L23" s="121"/>
      <c r="M23" s="34" t="s">
        <v>2</v>
      </c>
      <c r="N23" s="5"/>
      <c r="O23" s="6"/>
      <c r="P23" s="6"/>
      <c r="Q23" s="6"/>
      <c r="R23" s="6"/>
      <c r="S23" s="7"/>
      <c r="T23" s="6"/>
      <c r="U23" s="7"/>
      <c r="V23" s="7"/>
      <c r="W23" s="6"/>
      <c r="X23" s="7"/>
      <c r="Y23" s="7"/>
      <c r="Z23" s="6"/>
      <c r="AA23" s="7"/>
      <c r="AB23" s="6"/>
      <c r="AC23" s="7"/>
      <c r="AD23" s="7"/>
      <c r="AE23" s="6"/>
      <c r="AF23" s="7"/>
      <c r="AG23" s="6"/>
      <c r="AH23" s="7"/>
      <c r="AI23" s="6"/>
      <c r="AJ23" s="6"/>
      <c r="AK23" s="7"/>
      <c r="AL23" s="7"/>
      <c r="AM23" s="7"/>
      <c r="AN23" s="7"/>
      <c r="AO23" s="7"/>
      <c r="AP23" s="7"/>
      <c r="AQ23" s="7"/>
      <c r="AR23" s="8"/>
      <c r="AS23" s="35" t="str">
        <f t="shared" si="0"/>
        <v/>
      </c>
      <c r="AT23" s="36" t="str">
        <f t="shared" si="0"/>
        <v/>
      </c>
      <c r="AU23" s="36" t="str">
        <f t="shared" si="0"/>
        <v/>
      </c>
      <c r="AV23" s="36" t="str">
        <f t="shared" si="0"/>
        <v/>
      </c>
      <c r="AW23" s="37" t="str">
        <f t="shared" si="2"/>
        <v/>
      </c>
      <c r="AY23" s="39" t="str">
        <f t="shared" si="1"/>
        <v/>
      </c>
    </row>
    <row r="24" spans="1:51" ht="19.95" customHeight="1">
      <c r="A24" s="132"/>
      <c r="B24" s="134"/>
      <c r="C24" s="136"/>
      <c r="D24" s="144"/>
      <c r="E24" s="145"/>
      <c r="F24" s="145"/>
      <c r="G24" s="145"/>
      <c r="H24" s="145"/>
      <c r="I24" s="146"/>
      <c r="J24" s="122"/>
      <c r="K24" s="122"/>
      <c r="L24" s="122"/>
      <c r="M24" s="40" t="s">
        <v>3</v>
      </c>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41" t="str">
        <f t="shared" si="0"/>
        <v/>
      </c>
      <c r="AT24" s="42" t="str">
        <f t="shared" si="0"/>
        <v/>
      </c>
      <c r="AU24" s="42" t="str">
        <f t="shared" si="0"/>
        <v/>
      </c>
      <c r="AV24" s="42" t="str">
        <f t="shared" si="0"/>
        <v/>
      </c>
      <c r="AW24" s="43" t="str">
        <f t="shared" si="2"/>
        <v/>
      </c>
      <c r="AY24" s="39" t="str">
        <f t="shared" si="1"/>
        <v/>
      </c>
    </row>
    <row r="25" spans="1:51" ht="19.95" customHeight="1">
      <c r="A25" s="131">
        <v>50</v>
      </c>
      <c r="B25" s="143"/>
      <c r="C25" s="135"/>
      <c r="D25" s="137"/>
      <c r="E25" s="138"/>
      <c r="F25" s="138"/>
      <c r="G25" s="138"/>
      <c r="H25" s="138"/>
      <c r="I25" s="139"/>
      <c r="J25" s="121"/>
      <c r="K25" s="121"/>
      <c r="L25" s="121"/>
      <c r="M25" s="34" t="s">
        <v>2</v>
      </c>
      <c r="N25" s="5"/>
      <c r="O25" s="6"/>
      <c r="P25" s="6"/>
      <c r="Q25" s="6"/>
      <c r="R25" s="6"/>
      <c r="S25" s="7"/>
      <c r="T25" s="6"/>
      <c r="U25" s="7"/>
      <c r="V25" s="7"/>
      <c r="W25" s="6"/>
      <c r="X25" s="7"/>
      <c r="Y25" s="7"/>
      <c r="Z25" s="6"/>
      <c r="AA25" s="7"/>
      <c r="AB25" s="6"/>
      <c r="AC25" s="7"/>
      <c r="AD25" s="7"/>
      <c r="AE25" s="6"/>
      <c r="AF25" s="7"/>
      <c r="AG25" s="6"/>
      <c r="AH25" s="7"/>
      <c r="AI25" s="6"/>
      <c r="AJ25" s="6"/>
      <c r="AK25" s="7"/>
      <c r="AL25" s="7"/>
      <c r="AM25" s="7"/>
      <c r="AN25" s="7"/>
      <c r="AO25" s="7"/>
      <c r="AP25" s="7"/>
      <c r="AQ25" s="7"/>
      <c r="AR25" s="8"/>
      <c r="AS25" s="35" t="str">
        <f t="shared" si="0"/>
        <v/>
      </c>
      <c r="AT25" s="36" t="str">
        <f t="shared" si="0"/>
        <v/>
      </c>
      <c r="AU25" s="36" t="str">
        <f t="shared" si="0"/>
        <v/>
      </c>
      <c r="AV25" s="36" t="str">
        <f t="shared" si="0"/>
        <v/>
      </c>
      <c r="AW25" s="37" t="str">
        <f t="shared" si="2"/>
        <v/>
      </c>
      <c r="AY25" s="39" t="str">
        <f t="shared" si="1"/>
        <v/>
      </c>
    </row>
    <row r="26" spans="1:51" ht="19.95" customHeight="1" thickBot="1">
      <c r="A26" s="132"/>
      <c r="B26" s="134"/>
      <c r="C26" s="136"/>
      <c r="D26" s="140"/>
      <c r="E26" s="141"/>
      <c r="F26" s="141"/>
      <c r="G26" s="141"/>
      <c r="H26" s="141"/>
      <c r="I26" s="142"/>
      <c r="J26" s="122"/>
      <c r="K26" s="122"/>
      <c r="L26" s="123"/>
      <c r="M26" s="45" t="s">
        <v>3</v>
      </c>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41" t="str">
        <f t="shared" si="0"/>
        <v/>
      </c>
      <c r="AT26" s="42" t="str">
        <f t="shared" si="0"/>
        <v/>
      </c>
      <c r="AU26" s="42" t="str">
        <f t="shared" si="0"/>
        <v/>
      </c>
      <c r="AV26" s="42" t="str">
        <f t="shared" si="0"/>
        <v/>
      </c>
      <c r="AW26" s="43" t="str">
        <f t="shared" si="2"/>
        <v/>
      </c>
      <c r="AY26" s="39" t="str">
        <f t="shared" si="1"/>
        <v/>
      </c>
    </row>
    <row r="27" spans="1:51" ht="19.95" customHeight="1" thickTop="1">
      <c r="A27" s="46"/>
      <c r="B27" s="124" t="s">
        <v>5</v>
      </c>
      <c r="C27" s="125"/>
      <c r="D27" s="125"/>
      <c r="E27" s="125"/>
      <c r="F27" s="125"/>
      <c r="G27" s="125"/>
      <c r="H27" s="125"/>
      <c r="I27" s="125"/>
      <c r="J27" s="47"/>
      <c r="K27" s="47"/>
      <c r="L27" s="47"/>
      <c r="M27" s="48" t="s">
        <v>14</v>
      </c>
      <c r="N27" s="83">
        <f t="shared" ref="N27:AR27" si="3">COUNTIFS($M$7:$M$26,"予定",N$7:N$26,$M27)</f>
        <v>0</v>
      </c>
      <c r="O27" s="84">
        <f t="shared" si="3"/>
        <v>0</v>
      </c>
      <c r="P27" s="84">
        <f t="shared" si="3"/>
        <v>0</v>
      </c>
      <c r="Q27" s="84">
        <f t="shared" si="3"/>
        <v>0</v>
      </c>
      <c r="R27" s="84">
        <f t="shared" si="3"/>
        <v>0</v>
      </c>
      <c r="S27" s="84">
        <f t="shared" si="3"/>
        <v>0</v>
      </c>
      <c r="T27" s="84">
        <f t="shared" si="3"/>
        <v>0</v>
      </c>
      <c r="U27" s="84">
        <f t="shared" si="3"/>
        <v>0</v>
      </c>
      <c r="V27" s="84">
        <f t="shared" si="3"/>
        <v>0</v>
      </c>
      <c r="W27" s="84">
        <f t="shared" si="3"/>
        <v>0</v>
      </c>
      <c r="X27" s="84">
        <f t="shared" si="3"/>
        <v>0</v>
      </c>
      <c r="Y27" s="84">
        <f t="shared" si="3"/>
        <v>0</v>
      </c>
      <c r="Z27" s="84">
        <f t="shared" si="3"/>
        <v>0</v>
      </c>
      <c r="AA27" s="84">
        <f t="shared" si="3"/>
        <v>0</v>
      </c>
      <c r="AB27" s="84">
        <f t="shared" si="3"/>
        <v>0</v>
      </c>
      <c r="AC27" s="84">
        <f t="shared" si="3"/>
        <v>0</v>
      </c>
      <c r="AD27" s="84">
        <f t="shared" si="3"/>
        <v>0</v>
      </c>
      <c r="AE27" s="84">
        <f t="shared" si="3"/>
        <v>0</v>
      </c>
      <c r="AF27" s="84">
        <f t="shared" si="3"/>
        <v>0</v>
      </c>
      <c r="AG27" s="84">
        <f t="shared" si="3"/>
        <v>0</v>
      </c>
      <c r="AH27" s="84">
        <f t="shared" si="3"/>
        <v>0</v>
      </c>
      <c r="AI27" s="84">
        <f t="shared" si="3"/>
        <v>0</v>
      </c>
      <c r="AJ27" s="84">
        <f t="shared" si="3"/>
        <v>0</v>
      </c>
      <c r="AK27" s="84">
        <f t="shared" si="3"/>
        <v>0</v>
      </c>
      <c r="AL27" s="84">
        <f t="shared" si="3"/>
        <v>0</v>
      </c>
      <c r="AM27" s="84">
        <f t="shared" si="3"/>
        <v>0</v>
      </c>
      <c r="AN27" s="84">
        <f t="shared" si="3"/>
        <v>0</v>
      </c>
      <c r="AO27" s="84">
        <f t="shared" si="3"/>
        <v>0</v>
      </c>
      <c r="AP27" s="84">
        <f t="shared" si="3"/>
        <v>0</v>
      </c>
      <c r="AQ27" s="84">
        <f t="shared" si="3"/>
        <v>0</v>
      </c>
      <c r="AR27" s="85">
        <f t="shared" si="3"/>
        <v>0</v>
      </c>
      <c r="AS27" s="52">
        <f>SUM(AS7:AS26)</f>
        <v>0</v>
      </c>
      <c r="AT27" s="86"/>
      <c r="AU27" s="86"/>
      <c r="AV27" s="86"/>
      <c r="AW27" s="87">
        <f>AT28+AU29</f>
        <v>0</v>
      </c>
      <c r="AY27" s="39"/>
    </row>
    <row r="28" spans="1:51" ht="19.95" customHeight="1">
      <c r="A28" s="55"/>
      <c r="B28" s="126"/>
      <c r="C28" s="127"/>
      <c r="D28" s="127"/>
      <c r="E28" s="127"/>
      <c r="F28" s="127"/>
      <c r="G28" s="127"/>
      <c r="H28" s="127"/>
      <c r="I28" s="127"/>
      <c r="J28" s="56"/>
      <c r="K28" s="56"/>
      <c r="L28" s="56"/>
      <c r="M28" s="40" t="s">
        <v>15</v>
      </c>
      <c r="N28" s="88">
        <f>COUNTIFS($M$7:$M$26,"実績",N$7:N$26,$M28)</f>
        <v>0</v>
      </c>
      <c r="O28" s="42">
        <f t="shared" ref="O28:AD30" si="4">COUNTIFS($M$7:$M$26,"実績",O$7:O$26,$M28)</f>
        <v>0</v>
      </c>
      <c r="P28" s="42">
        <f t="shared" si="4"/>
        <v>0</v>
      </c>
      <c r="Q28" s="42">
        <f t="shared" si="4"/>
        <v>0</v>
      </c>
      <c r="R28" s="42">
        <f t="shared" si="4"/>
        <v>0</v>
      </c>
      <c r="S28" s="42">
        <f t="shared" si="4"/>
        <v>0</v>
      </c>
      <c r="T28" s="42">
        <f t="shared" si="4"/>
        <v>0</v>
      </c>
      <c r="U28" s="42">
        <f t="shared" si="4"/>
        <v>0</v>
      </c>
      <c r="V28" s="42">
        <f t="shared" si="4"/>
        <v>0</v>
      </c>
      <c r="W28" s="42">
        <f t="shared" si="4"/>
        <v>0</v>
      </c>
      <c r="X28" s="42">
        <f t="shared" si="4"/>
        <v>0</v>
      </c>
      <c r="Y28" s="42">
        <f t="shared" si="4"/>
        <v>0</v>
      </c>
      <c r="Z28" s="42">
        <f t="shared" si="4"/>
        <v>0</v>
      </c>
      <c r="AA28" s="42">
        <f t="shared" si="4"/>
        <v>0</v>
      </c>
      <c r="AB28" s="42">
        <f t="shared" si="4"/>
        <v>0</v>
      </c>
      <c r="AC28" s="42">
        <f t="shared" si="4"/>
        <v>0</v>
      </c>
      <c r="AD28" s="42">
        <f t="shared" si="4"/>
        <v>0</v>
      </c>
      <c r="AE28" s="42">
        <f t="shared" ref="AE28:AR30" si="5">COUNTIFS($M$7:$M$26,"実績",AE$7:AE$26,$M28)</f>
        <v>0</v>
      </c>
      <c r="AF28" s="42">
        <f t="shared" si="5"/>
        <v>0</v>
      </c>
      <c r="AG28" s="42">
        <f t="shared" si="5"/>
        <v>0</v>
      </c>
      <c r="AH28" s="42">
        <f t="shared" si="5"/>
        <v>0</v>
      </c>
      <c r="AI28" s="42">
        <f t="shared" si="5"/>
        <v>0</v>
      </c>
      <c r="AJ28" s="42">
        <f t="shared" si="5"/>
        <v>0</v>
      </c>
      <c r="AK28" s="42">
        <f t="shared" si="5"/>
        <v>0</v>
      </c>
      <c r="AL28" s="42">
        <f t="shared" si="5"/>
        <v>0</v>
      </c>
      <c r="AM28" s="42">
        <f t="shared" si="5"/>
        <v>0</v>
      </c>
      <c r="AN28" s="42">
        <f t="shared" si="5"/>
        <v>0</v>
      </c>
      <c r="AO28" s="42">
        <f t="shared" si="5"/>
        <v>0</v>
      </c>
      <c r="AP28" s="42">
        <f t="shared" si="5"/>
        <v>0</v>
      </c>
      <c r="AQ28" s="42">
        <f t="shared" si="5"/>
        <v>0</v>
      </c>
      <c r="AR28" s="89">
        <f t="shared" si="5"/>
        <v>0</v>
      </c>
      <c r="AS28" s="90"/>
      <c r="AT28" s="42">
        <f>SUM(AT7:AT26)</f>
        <v>0</v>
      </c>
      <c r="AU28" s="91"/>
      <c r="AV28" s="91"/>
      <c r="AW28" s="92"/>
      <c r="AY28" s="39"/>
    </row>
    <row r="29" spans="1:51" ht="19.95" customHeight="1">
      <c r="A29" s="55"/>
      <c r="B29" s="126"/>
      <c r="C29" s="127"/>
      <c r="D29" s="127"/>
      <c r="E29" s="127"/>
      <c r="F29" s="127"/>
      <c r="G29" s="127"/>
      <c r="H29" s="127"/>
      <c r="I29" s="127"/>
      <c r="J29" s="56"/>
      <c r="K29" s="56"/>
      <c r="L29" s="56"/>
      <c r="M29" s="40" t="s">
        <v>16</v>
      </c>
      <c r="N29" s="88">
        <f>COUNTIFS($M$7:$M$26,"実績",N$7:N$26,$M29)</f>
        <v>0</v>
      </c>
      <c r="O29" s="42">
        <f t="shared" si="4"/>
        <v>0</v>
      </c>
      <c r="P29" s="42">
        <f t="shared" si="4"/>
        <v>0</v>
      </c>
      <c r="Q29" s="42">
        <f t="shared" si="4"/>
        <v>0</v>
      </c>
      <c r="R29" s="42">
        <f t="shared" si="4"/>
        <v>0</v>
      </c>
      <c r="S29" s="42">
        <f t="shared" si="4"/>
        <v>0</v>
      </c>
      <c r="T29" s="42">
        <f t="shared" si="4"/>
        <v>0</v>
      </c>
      <c r="U29" s="42">
        <f t="shared" si="4"/>
        <v>0</v>
      </c>
      <c r="V29" s="42">
        <f t="shared" si="4"/>
        <v>0</v>
      </c>
      <c r="W29" s="42">
        <f t="shared" si="4"/>
        <v>0</v>
      </c>
      <c r="X29" s="42">
        <f t="shared" si="4"/>
        <v>0</v>
      </c>
      <c r="Y29" s="42">
        <f t="shared" si="4"/>
        <v>0</v>
      </c>
      <c r="Z29" s="42">
        <f t="shared" si="4"/>
        <v>0</v>
      </c>
      <c r="AA29" s="42">
        <f t="shared" si="4"/>
        <v>0</v>
      </c>
      <c r="AB29" s="42">
        <f t="shared" si="4"/>
        <v>0</v>
      </c>
      <c r="AC29" s="42">
        <f t="shared" si="4"/>
        <v>0</v>
      </c>
      <c r="AD29" s="42">
        <f t="shared" si="4"/>
        <v>0</v>
      </c>
      <c r="AE29" s="42">
        <f t="shared" si="5"/>
        <v>0</v>
      </c>
      <c r="AF29" s="42">
        <f t="shared" si="5"/>
        <v>0</v>
      </c>
      <c r="AG29" s="42">
        <f t="shared" si="5"/>
        <v>0</v>
      </c>
      <c r="AH29" s="42">
        <f t="shared" si="5"/>
        <v>0</v>
      </c>
      <c r="AI29" s="42">
        <f t="shared" si="5"/>
        <v>0</v>
      </c>
      <c r="AJ29" s="42">
        <f t="shared" si="5"/>
        <v>0</v>
      </c>
      <c r="AK29" s="42">
        <f t="shared" si="5"/>
        <v>0</v>
      </c>
      <c r="AL29" s="42">
        <f t="shared" si="5"/>
        <v>0</v>
      </c>
      <c r="AM29" s="42">
        <f t="shared" si="5"/>
        <v>0</v>
      </c>
      <c r="AN29" s="42">
        <f t="shared" si="5"/>
        <v>0</v>
      </c>
      <c r="AO29" s="42">
        <f t="shared" si="5"/>
        <v>0</v>
      </c>
      <c r="AP29" s="42">
        <f t="shared" si="5"/>
        <v>0</v>
      </c>
      <c r="AQ29" s="42">
        <f t="shared" si="5"/>
        <v>0</v>
      </c>
      <c r="AR29" s="89">
        <f t="shared" si="5"/>
        <v>0</v>
      </c>
      <c r="AS29" s="90"/>
      <c r="AT29" s="91"/>
      <c r="AU29" s="42">
        <f>SUM(AU7:AU26)</f>
        <v>0</v>
      </c>
      <c r="AV29" s="91"/>
      <c r="AW29" s="92"/>
      <c r="AY29" s="39"/>
    </row>
    <row r="30" spans="1:51" ht="19.95" customHeight="1">
      <c r="A30" s="63"/>
      <c r="B30" s="128"/>
      <c r="C30" s="129"/>
      <c r="D30" s="129"/>
      <c r="E30" s="129"/>
      <c r="F30" s="129"/>
      <c r="G30" s="129"/>
      <c r="H30" s="129"/>
      <c r="I30" s="129"/>
      <c r="J30" s="64"/>
      <c r="K30" s="64"/>
      <c r="L30" s="64"/>
      <c r="M30" s="65" t="s">
        <v>17</v>
      </c>
      <c r="N30" s="93">
        <f>COUNTIFS($M$7:$M$26,"実績",N$7:N$26,$M30)</f>
        <v>0</v>
      </c>
      <c r="O30" s="94">
        <f t="shared" si="4"/>
        <v>0</v>
      </c>
      <c r="P30" s="94">
        <f t="shared" si="4"/>
        <v>0</v>
      </c>
      <c r="Q30" s="94">
        <f t="shared" si="4"/>
        <v>0</v>
      </c>
      <c r="R30" s="94">
        <f t="shared" si="4"/>
        <v>0</v>
      </c>
      <c r="S30" s="94">
        <f t="shared" si="4"/>
        <v>0</v>
      </c>
      <c r="T30" s="94">
        <f t="shared" si="4"/>
        <v>0</v>
      </c>
      <c r="U30" s="94">
        <f t="shared" si="4"/>
        <v>0</v>
      </c>
      <c r="V30" s="94">
        <f t="shared" si="4"/>
        <v>0</v>
      </c>
      <c r="W30" s="94">
        <f t="shared" si="4"/>
        <v>0</v>
      </c>
      <c r="X30" s="94">
        <f t="shared" si="4"/>
        <v>0</v>
      </c>
      <c r="Y30" s="94">
        <f t="shared" si="4"/>
        <v>0</v>
      </c>
      <c r="Z30" s="94">
        <f t="shared" si="4"/>
        <v>0</v>
      </c>
      <c r="AA30" s="94">
        <f t="shared" si="4"/>
        <v>0</v>
      </c>
      <c r="AB30" s="94">
        <f t="shared" si="4"/>
        <v>0</v>
      </c>
      <c r="AC30" s="94">
        <f t="shared" si="4"/>
        <v>0</v>
      </c>
      <c r="AD30" s="94">
        <f t="shared" si="4"/>
        <v>0</v>
      </c>
      <c r="AE30" s="94">
        <f t="shared" si="5"/>
        <v>0</v>
      </c>
      <c r="AF30" s="94">
        <f t="shared" si="5"/>
        <v>0</v>
      </c>
      <c r="AG30" s="94">
        <f t="shared" si="5"/>
        <v>0</v>
      </c>
      <c r="AH30" s="94">
        <f t="shared" si="5"/>
        <v>0</v>
      </c>
      <c r="AI30" s="94">
        <f t="shared" si="5"/>
        <v>0</v>
      </c>
      <c r="AJ30" s="94">
        <f t="shared" si="5"/>
        <v>0</v>
      </c>
      <c r="AK30" s="94">
        <f t="shared" si="5"/>
        <v>0</v>
      </c>
      <c r="AL30" s="94">
        <f t="shared" si="5"/>
        <v>0</v>
      </c>
      <c r="AM30" s="94">
        <f t="shared" si="5"/>
        <v>0</v>
      </c>
      <c r="AN30" s="94">
        <f t="shared" si="5"/>
        <v>0</v>
      </c>
      <c r="AO30" s="94">
        <f t="shared" si="5"/>
        <v>0</v>
      </c>
      <c r="AP30" s="94">
        <f t="shared" si="5"/>
        <v>0</v>
      </c>
      <c r="AQ30" s="94">
        <f t="shared" si="5"/>
        <v>0</v>
      </c>
      <c r="AR30" s="95">
        <f t="shared" si="5"/>
        <v>0</v>
      </c>
      <c r="AS30" s="96"/>
      <c r="AT30" s="97"/>
      <c r="AU30" s="97"/>
      <c r="AV30" s="94">
        <f>SUM(AV7:AV26)</f>
        <v>0</v>
      </c>
      <c r="AW30" s="98"/>
      <c r="AY30" s="39"/>
    </row>
    <row r="31" spans="1:51" ht="12"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Y31" s="39"/>
    </row>
    <row r="32" spans="1:51" ht="12" customHeight="1">
      <c r="A32" s="72" t="s">
        <v>6</v>
      </c>
      <c r="B32" s="73"/>
      <c r="C32" s="73"/>
      <c r="D32" s="73"/>
      <c r="E32" s="73"/>
      <c r="F32" s="73"/>
      <c r="G32" s="73"/>
      <c r="H32" s="73"/>
      <c r="I32" s="73"/>
      <c r="J32" s="73"/>
      <c r="K32" s="74" t="s">
        <v>14</v>
      </c>
      <c r="L32" s="56"/>
      <c r="M32" s="38"/>
      <c r="N32" s="130" t="s">
        <v>12</v>
      </c>
      <c r="O32" s="130"/>
      <c r="P32" s="130"/>
      <c r="Q32" s="75" t="s">
        <v>13</v>
      </c>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38"/>
      <c r="AY32" s="39"/>
    </row>
    <row r="33" spans="1:51" ht="12" customHeight="1">
      <c r="A33" s="76" t="s">
        <v>9</v>
      </c>
      <c r="B33" s="77"/>
      <c r="C33" s="77"/>
      <c r="D33" s="77"/>
      <c r="E33" s="77"/>
      <c r="F33" s="77"/>
      <c r="G33" s="77"/>
      <c r="H33" s="77"/>
      <c r="I33" s="77"/>
      <c r="J33" s="77"/>
      <c r="K33" s="78" t="s">
        <v>15</v>
      </c>
      <c r="L33" s="56"/>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Y33" s="39"/>
    </row>
    <row r="34" spans="1:51" ht="12" customHeight="1">
      <c r="A34" s="76" t="s">
        <v>7</v>
      </c>
      <c r="B34" s="77"/>
      <c r="C34" s="77"/>
      <c r="D34" s="77"/>
      <c r="E34" s="77"/>
      <c r="F34" s="77"/>
      <c r="G34" s="77"/>
      <c r="H34" s="77"/>
      <c r="I34" s="77"/>
      <c r="J34" s="77"/>
      <c r="K34" s="78" t="s">
        <v>16</v>
      </c>
      <c r="L34" s="56"/>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Y34" s="39"/>
    </row>
    <row r="35" spans="1:51" ht="12" customHeight="1">
      <c r="A35" s="79" t="s">
        <v>8</v>
      </c>
      <c r="B35" s="80"/>
      <c r="C35" s="80"/>
      <c r="D35" s="80"/>
      <c r="E35" s="80"/>
      <c r="F35" s="80"/>
      <c r="G35" s="80"/>
      <c r="H35" s="80"/>
      <c r="I35" s="80"/>
      <c r="J35" s="80"/>
      <c r="K35" s="81" t="s">
        <v>17</v>
      </c>
      <c r="L35" s="56"/>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Y35" s="39"/>
    </row>
    <row r="36" spans="1:51">
      <c r="L36" s="38"/>
    </row>
    <row r="37" spans="1:51">
      <c r="L37" s="38"/>
    </row>
    <row r="38" spans="1:51">
      <c r="L38" s="22"/>
    </row>
    <row r="39" spans="1:51">
      <c r="L39" s="38"/>
    </row>
    <row r="40" spans="1:51">
      <c r="L40" s="38"/>
    </row>
    <row r="41" spans="1:51">
      <c r="L41" s="38"/>
    </row>
  </sheetData>
  <sheetProtection formatCells="0" formatColumns="0" formatRows="0"/>
  <mergeCells count="80">
    <mergeCell ref="K7:K8"/>
    <mergeCell ref="AS3:AW3"/>
    <mergeCell ref="B5:B6"/>
    <mergeCell ref="C5:C6"/>
    <mergeCell ref="D5:I6"/>
    <mergeCell ref="J5:J6"/>
    <mergeCell ref="K5:K6"/>
    <mergeCell ref="AS5:AW5"/>
    <mergeCell ref="L5:L6"/>
    <mergeCell ref="L7:L8"/>
    <mergeCell ref="A7:A8"/>
    <mergeCell ref="B7:B8"/>
    <mergeCell ref="C7:C8"/>
    <mergeCell ref="D7:I8"/>
    <mergeCell ref="J7:J8"/>
    <mergeCell ref="K11:K12"/>
    <mergeCell ref="A9:A10"/>
    <mergeCell ref="B9:B10"/>
    <mergeCell ref="C9:C10"/>
    <mergeCell ref="D9:I10"/>
    <mergeCell ref="J9:J10"/>
    <mergeCell ref="K9:K10"/>
    <mergeCell ref="A11:A12"/>
    <mergeCell ref="B11:B12"/>
    <mergeCell ref="C11:C12"/>
    <mergeCell ref="D11:I12"/>
    <mergeCell ref="J11:J12"/>
    <mergeCell ref="K15:K16"/>
    <mergeCell ref="A13:A14"/>
    <mergeCell ref="B13:B14"/>
    <mergeCell ref="C13:C14"/>
    <mergeCell ref="D13:I14"/>
    <mergeCell ref="J13:J14"/>
    <mergeCell ref="K13:K14"/>
    <mergeCell ref="A15:A16"/>
    <mergeCell ref="B15:B16"/>
    <mergeCell ref="C15:C16"/>
    <mergeCell ref="D15:I16"/>
    <mergeCell ref="J15:J16"/>
    <mergeCell ref="K19:K20"/>
    <mergeCell ref="A17:A18"/>
    <mergeCell ref="B17:B18"/>
    <mergeCell ref="C17:C18"/>
    <mergeCell ref="D17:I18"/>
    <mergeCell ref="J17:J18"/>
    <mergeCell ref="K17:K18"/>
    <mergeCell ref="A19:A20"/>
    <mergeCell ref="B19:B20"/>
    <mergeCell ref="C19:C20"/>
    <mergeCell ref="D19:I20"/>
    <mergeCell ref="J19:J20"/>
    <mergeCell ref="K23:K24"/>
    <mergeCell ref="A21:A22"/>
    <mergeCell ref="B21:B22"/>
    <mergeCell ref="C21:C22"/>
    <mergeCell ref="D21:I22"/>
    <mergeCell ref="J21:J22"/>
    <mergeCell ref="K21:K22"/>
    <mergeCell ref="A23:A24"/>
    <mergeCell ref="B23:B24"/>
    <mergeCell ref="C23:C24"/>
    <mergeCell ref="D23:I24"/>
    <mergeCell ref="J23:J24"/>
    <mergeCell ref="B27:I30"/>
    <mergeCell ref="N32:P32"/>
    <mergeCell ref="A25:A26"/>
    <mergeCell ref="B25:B26"/>
    <mergeCell ref="C25:C26"/>
    <mergeCell ref="D25:I26"/>
    <mergeCell ref="J25:J26"/>
    <mergeCell ref="K25:K26"/>
    <mergeCell ref="L19:L20"/>
    <mergeCell ref="L21:L22"/>
    <mergeCell ref="L23:L24"/>
    <mergeCell ref="L25:L26"/>
    <mergeCell ref="L9:L10"/>
    <mergeCell ref="L11:L12"/>
    <mergeCell ref="L13:L14"/>
    <mergeCell ref="L15:L16"/>
    <mergeCell ref="L17:L18"/>
  </mergeCells>
  <phoneticPr fontId="2"/>
  <dataValidations count="1">
    <dataValidation type="list" allowBlank="1" showInputMessage="1" showErrorMessage="1" sqref="D7:I26" xr:uid="{00000000-0002-0000-0500-000000000000}">
      <formula1>リスト2</formula1>
    </dataValidation>
  </dataValidations>
  <pageMargins left="0.39370078740157483" right="0.39370078740157483" top="0.39370078740157483" bottom="0.39370078740157483" header="0.19685039370078741" footer="0.19685039370078741"/>
  <pageSetup paperSize="9" scale="87"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テーブル!$B$1</xm:f>
          </x14:formula1>
          <xm:sqref>N7:AR7 N9:AR9 N11:AR11 N13:AR13 N15:AR15 N17:AR17 N19:AR19 N21:AR21 N23:AR23 N25:AR25</xm:sqref>
        </x14:dataValidation>
        <x14:dataValidation type="list" allowBlank="1" showInputMessage="1" showErrorMessage="1" xr:uid="{00000000-0002-0000-0500-000002000000}">
          <x14:formula1>
            <xm:f>テーブル!$B$2:$B$4</xm:f>
          </x14:formula1>
          <xm:sqref>N8:AR8 N10:AR10 N12:AR12 N14:AR14 N16:AR16 N18:AR18 N20:AR20 N22:AR22 N24:AR24 N26:AR26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Y41"/>
  <sheetViews>
    <sheetView view="pageBreakPreview" zoomScale="80" zoomScaleNormal="85" zoomScaleSheetLayoutView="80" zoomScalePageLayoutView="85" workbookViewId="0">
      <selection activeCell="D15" sqref="D15:I16"/>
    </sheetView>
  </sheetViews>
  <sheetFormatPr defaultColWidth="9" defaultRowHeight="13.2"/>
  <cols>
    <col min="1" max="1" width="1.77734375" style="19" customWidth="1"/>
    <col min="2" max="2" width="9.77734375" style="19" customWidth="1"/>
    <col min="3" max="3" width="7.6640625" style="19" customWidth="1"/>
    <col min="4" max="8" width="2.44140625" style="19" customWidth="1"/>
    <col min="9" max="9" width="2.6640625" style="19" customWidth="1"/>
    <col min="10" max="10" width="4.6640625" style="19" customWidth="1"/>
    <col min="11" max="12" width="5.109375" style="19" customWidth="1"/>
    <col min="13" max="13" width="4.77734375" style="19" customWidth="1"/>
    <col min="14" max="43" width="2.77734375" style="19" customWidth="1"/>
    <col min="44" max="47" width="3.6640625" style="19" customWidth="1"/>
    <col min="48" max="48" width="3.77734375" style="19" customWidth="1"/>
    <col min="49" max="49" width="5" style="19" customWidth="1"/>
    <col min="50" max="50" width="9" style="19"/>
    <col min="51" max="51" width="9" style="20"/>
    <col min="52" max="16384" width="9" style="19"/>
  </cols>
  <sheetData>
    <row r="1" spans="1:51">
      <c r="A1" s="38"/>
      <c r="B1" s="38"/>
      <c r="C1" s="38"/>
      <c r="D1" s="38"/>
      <c r="E1" s="38"/>
      <c r="F1" s="38"/>
      <c r="G1" s="38"/>
      <c r="H1" s="38"/>
      <c r="I1" s="38"/>
      <c r="J1" s="38"/>
      <c r="K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Y1" s="39"/>
    </row>
    <row r="2" spans="1:51" s="12" customFormat="1">
      <c r="A2" s="21" t="s">
        <v>87</v>
      </c>
      <c r="B2" s="22"/>
      <c r="C2" s="22"/>
      <c r="D2" s="22"/>
      <c r="E2" s="22"/>
      <c r="F2" s="22"/>
      <c r="G2" s="22"/>
      <c r="H2" s="22"/>
      <c r="I2" s="22"/>
      <c r="J2" s="22"/>
      <c r="K2" s="22"/>
      <c r="M2" s="22"/>
      <c r="N2" s="22"/>
      <c r="O2" s="22"/>
      <c r="P2" s="22"/>
      <c r="Q2" s="22"/>
      <c r="R2" t="s">
        <v>88</v>
      </c>
      <c r="S2" s="22"/>
      <c r="T2" s="22"/>
      <c r="U2" s="22"/>
      <c r="V2" t="s">
        <v>89</v>
      </c>
      <c r="W2" s="22">
        <f>'3枚目（21-30）'!W2</f>
        <v>0</v>
      </c>
      <c r="X2" t="s">
        <v>90</v>
      </c>
      <c r="Y2" s="22">
        <f>'3枚目（21-30）'!Y2</f>
        <v>0</v>
      </c>
      <c r="Z2" s="22" t="s">
        <v>91</v>
      </c>
      <c r="AA2" s="22"/>
      <c r="AB2" s="22"/>
      <c r="AC2" s="22"/>
      <c r="AD2" s="22"/>
      <c r="AE2" s="22"/>
      <c r="AF2" s="22"/>
      <c r="AG2" s="22"/>
      <c r="AH2" s="22"/>
      <c r="AI2" s="22"/>
      <c r="AJ2" s="22"/>
      <c r="AK2" s="22"/>
      <c r="AL2" s="22"/>
      <c r="AM2" s="22"/>
      <c r="AN2" s="22"/>
      <c r="AO2" s="22"/>
      <c r="AP2" s="22"/>
      <c r="AQ2" s="22"/>
      <c r="AR2" s="22"/>
      <c r="AS2" s="22"/>
      <c r="AT2" s="22"/>
      <c r="AU2" s="22"/>
      <c r="AV2" s="22"/>
      <c r="AW2" s="22"/>
      <c r="AY2" s="23"/>
    </row>
    <row r="3" spans="1:51" s="12" customFormat="1" ht="24" customHeight="1">
      <c r="A3" s="22"/>
      <c r="B3" s="22"/>
      <c r="C3" s="22"/>
      <c r="D3" s="22"/>
      <c r="E3" s="22"/>
      <c r="F3" s="22"/>
      <c r="G3" s="22"/>
      <c r="H3" s="22"/>
      <c r="I3" s="22"/>
      <c r="J3" s="22"/>
      <c r="K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4" t="s">
        <v>10</v>
      </c>
      <c r="AQ3" s="24"/>
      <c r="AR3" s="24"/>
      <c r="AS3" s="167">
        <f>'3枚目（21-30）'!AS3:AW3</f>
        <v>0</v>
      </c>
      <c r="AT3" s="168"/>
      <c r="AU3" s="168"/>
      <c r="AV3" s="168"/>
      <c r="AW3" s="168"/>
      <c r="AY3" s="23"/>
    </row>
    <row r="4" spans="1:51" s="12" customFormat="1" ht="13.5" customHeight="1">
      <c r="AY4" s="23"/>
    </row>
    <row r="5" spans="1:51" s="12" customFormat="1" ht="19.95" customHeight="1">
      <c r="A5" s="14"/>
      <c r="B5" s="148" t="s">
        <v>20</v>
      </c>
      <c r="C5" s="148" t="s">
        <v>18</v>
      </c>
      <c r="D5" s="149" t="s">
        <v>11</v>
      </c>
      <c r="E5" s="150"/>
      <c r="F5" s="150"/>
      <c r="G5" s="150"/>
      <c r="H5" s="150"/>
      <c r="I5" s="151"/>
      <c r="J5" s="155" t="s">
        <v>19</v>
      </c>
      <c r="K5" s="157" t="s">
        <v>21</v>
      </c>
      <c r="L5" s="162" t="s">
        <v>103</v>
      </c>
      <c r="M5" s="10" t="s">
        <v>0</v>
      </c>
      <c r="N5" s="27">
        <v>1</v>
      </c>
      <c r="O5" s="28">
        <v>2</v>
      </c>
      <c r="P5" s="28">
        <v>3</v>
      </c>
      <c r="Q5" s="28">
        <v>4</v>
      </c>
      <c r="R5" s="28">
        <v>5</v>
      </c>
      <c r="S5" s="28">
        <v>6</v>
      </c>
      <c r="T5" s="28">
        <v>7</v>
      </c>
      <c r="U5" s="28">
        <v>8</v>
      </c>
      <c r="V5" s="28">
        <v>9</v>
      </c>
      <c r="W5" s="28">
        <v>10</v>
      </c>
      <c r="X5" s="28">
        <v>11</v>
      </c>
      <c r="Y5" s="28">
        <v>12</v>
      </c>
      <c r="Z5" s="28">
        <v>13</v>
      </c>
      <c r="AA5" s="28">
        <v>14</v>
      </c>
      <c r="AB5" s="28">
        <v>15</v>
      </c>
      <c r="AC5" s="28">
        <v>16</v>
      </c>
      <c r="AD5" s="28">
        <v>17</v>
      </c>
      <c r="AE5" s="28">
        <v>18</v>
      </c>
      <c r="AF5" s="28">
        <v>19</v>
      </c>
      <c r="AG5" s="28">
        <v>20</v>
      </c>
      <c r="AH5" s="28">
        <v>21</v>
      </c>
      <c r="AI5" s="28">
        <v>22</v>
      </c>
      <c r="AJ5" s="28">
        <v>23</v>
      </c>
      <c r="AK5" s="28">
        <v>24</v>
      </c>
      <c r="AL5" s="28">
        <v>25</v>
      </c>
      <c r="AM5" s="28">
        <v>26</v>
      </c>
      <c r="AN5" s="28">
        <v>27</v>
      </c>
      <c r="AO5" s="28">
        <v>28</v>
      </c>
      <c r="AP5" s="28">
        <v>29</v>
      </c>
      <c r="AQ5" s="28">
        <v>30</v>
      </c>
      <c r="AR5" s="29">
        <v>31</v>
      </c>
      <c r="AS5" s="159"/>
      <c r="AT5" s="160"/>
      <c r="AU5" s="160"/>
      <c r="AV5" s="160"/>
      <c r="AW5" s="161"/>
      <c r="AY5" s="23"/>
    </row>
    <row r="6" spans="1:51" s="12" customFormat="1" ht="19.95" customHeight="1">
      <c r="A6" s="17"/>
      <c r="B6" s="132"/>
      <c r="C6" s="132"/>
      <c r="D6" s="152"/>
      <c r="E6" s="153"/>
      <c r="F6" s="153"/>
      <c r="G6" s="153"/>
      <c r="H6" s="153"/>
      <c r="I6" s="154"/>
      <c r="J6" s="156"/>
      <c r="K6" s="158"/>
      <c r="L6" s="163"/>
      <c r="M6" s="11" t="s">
        <v>1</v>
      </c>
      <c r="N6" s="2"/>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4"/>
      <c r="AS6" s="32" t="s">
        <v>14</v>
      </c>
      <c r="AT6" s="31" t="s">
        <v>15</v>
      </c>
      <c r="AU6" s="31" t="s">
        <v>16</v>
      </c>
      <c r="AV6" s="31" t="s">
        <v>17</v>
      </c>
      <c r="AW6" s="33" t="s">
        <v>4</v>
      </c>
      <c r="AY6" s="23"/>
    </row>
    <row r="7" spans="1:51" ht="19.95" customHeight="1">
      <c r="A7" s="131">
        <v>51</v>
      </c>
      <c r="B7" s="143"/>
      <c r="C7" s="135"/>
      <c r="D7" s="137"/>
      <c r="E7" s="138"/>
      <c r="F7" s="138"/>
      <c r="G7" s="138"/>
      <c r="H7" s="138"/>
      <c r="I7" s="139"/>
      <c r="J7" s="121"/>
      <c r="K7" s="121"/>
      <c r="L7" s="121"/>
      <c r="M7" s="34" t="s">
        <v>2</v>
      </c>
      <c r="N7" s="5"/>
      <c r="O7" s="6"/>
      <c r="P7" s="6"/>
      <c r="Q7" s="6"/>
      <c r="R7" s="6"/>
      <c r="S7" s="7"/>
      <c r="T7" s="6"/>
      <c r="U7" s="7"/>
      <c r="V7" s="7"/>
      <c r="W7" s="6"/>
      <c r="X7" s="7"/>
      <c r="Y7" s="7"/>
      <c r="Z7" s="6"/>
      <c r="AA7" s="7"/>
      <c r="AB7" s="6"/>
      <c r="AC7" s="7"/>
      <c r="AD7" s="7"/>
      <c r="AE7" s="6"/>
      <c r="AF7" s="7"/>
      <c r="AG7" s="6"/>
      <c r="AH7" s="7"/>
      <c r="AI7" s="6"/>
      <c r="AJ7" s="6"/>
      <c r="AK7" s="7"/>
      <c r="AL7" s="7"/>
      <c r="AM7" s="7"/>
      <c r="AN7" s="7"/>
      <c r="AO7" s="7"/>
      <c r="AP7" s="7"/>
      <c r="AQ7" s="7"/>
      <c r="AR7" s="8"/>
      <c r="AS7" s="35" t="str">
        <f t="shared" ref="AS7:AV26" si="0">IF(COUNTIF($N7:$AR7,AS$6)&gt;0,COUNTIF($N7:$AR7,AS$6),"")</f>
        <v/>
      </c>
      <c r="AT7" s="36" t="str">
        <f t="shared" si="0"/>
        <v/>
      </c>
      <c r="AU7" s="36" t="str">
        <f t="shared" si="0"/>
        <v/>
      </c>
      <c r="AV7" s="36" t="str">
        <f t="shared" si="0"/>
        <v/>
      </c>
      <c r="AW7" s="37" t="str">
        <f>IF(SUM(AS7:AV7)&gt;0,SUM(AS7:AV7),"")</f>
        <v/>
      </c>
      <c r="AY7" s="39" t="str">
        <f>IF(M7="実績",LEFT(D6,1),"")</f>
        <v/>
      </c>
    </row>
    <row r="8" spans="1:51" ht="19.95" customHeight="1">
      <c r="A8" s="132"/>
      <c r="B8" s="134"/>
      <c r="C8" s="136"/>
      <c r="D8" s="164"/>
      <c r="E8" s="165"/>
      <c r="F8" s="165"/>
      <c r="G8" s="165"/>
      <c r="H8" s="165"/>
      <c r="I8" s="166"/>
      <c r="J8" s="122"/>
      <c r="K8" s="122"/>
      <c r="L8" s="122"/>
      <c r="M8" s="40" t="s">
        <v>3</v>
      </c>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41" t="str">
        <f t="shared" si="0"/>
        <v/>
      </c>
      <c r="AT8" s="42" t="str">
        <f t="shared" si="0"/>
        <v/>
      </c>
      <c r="AU8" s="42" t="str">
        <f t="shared" si="0"/>
        <v/>
      </c>
      <c r="AV8" s="42" t="str">
        <f t="shared" si="0"/>
        <v/>
      </c>
      <c r="AW8" s="43" t="str">
        <f>IF(SUM(AS8:AV8)&gt;0,SUM(AS8:AV8),"")</f>
        <v/>
      </c>
      <c r="AY8" s="39" t="str">
        <f>IF(M8="実績",LEFT(D7,1),"")</f>
        <v/>
      </c>
    </row>
    <row r="9" spans="1:51" ht="19.95" customHeight="1">
      <c r="A9" s="131">
        <v>52</v>
      </c>
      <c r="B9" s="143"/>
      <c r="C9" s="135"/>
      <c r="D9" s="137"/>
      <c r="E9" s="138"/>
      <c r="F9" s="138"/>
      <c r="G9" s="138"/>
      <c r="H9" s="138"/>
      <c r="I9" s="139"/>
      <c r="J9" s="121"/>
      <c r="K9" s="121"/>
      <c r="L9" s="121"/>
      <c r="M9" s="34" t="s">
        <v>2</v>
      </c>
      <c r="N9" s="5"/>
      <c r="O9" s="6"/>
      <c r="P9" s="6"/>
      <c r="Q9" s="6"/>
      <c r="R9" s="6"/>
      <c r="S9" s="7"/>
      <c r="T9" s="6"/>
      <c r="U9" s="7"/>
      <c r="V9" s="7"/>
      <c r="W9" s="6"/>
      <c r="X9" s="7"/>
      <c r="Y9" s="7"/>
      <c r="Z9" s="6"/>
      <c r="AA9" s="7"/>
      <c r="AB9" s="6"/>
      <c r="AC9" s="7"/>
      <c r="AD9" s="7"/>
      <c r="AE9" s="6"/>
      <c r="AF9" s="7"/>
      <c r="AG9" s="6"/>
      <c r="AH9" s="7"/>
      <c r="AI9" s="6"/>
      <c r="AJ9" s="6"/>
      <c r="AK9" s="7"/>
      <c r="AL9" s="7"/>
      <c r="AM9" s="7"/>
      <c r="AN9" s="7"/>
      <c r="AO9" s="7"/>
      <c r="AP9" s="7"/>
      <c r="AQ9" s="7"/>
      <c r="AR9" s="8"/>
      <c r="AS9" s="35" t="str">
        <f t="shared" si="0"/>
        <v/>
      </c>
      <c r="AT9" s="36" t="str">
        <f t="shared" si="0"/>
        <v/>
      </c>
      <c r="AU9" s="36" t="str">
        <f t="shared" si="0"/>
        <v/>
      </c>
      <c r="AV9" s="36" t="str">
        <f t="shared" si="0"/>
        <v/>
      </c>
      <c r="AW9" s="37" t="str">
        <f>IF(SUM(AS9:AV9)&gt;0,SUM(AS9:AV9),"")</f>
        <v/>
      </c>
      <c r="AY9" s="39" t="str">
        <f t="shared" ref="AY9:AY26" si="1">IF(M9="実績",LEFT(D8,1),"")</f>
        <v/>
      </c>
    </row>
    <row r="10" spans="1:51" ht="19.95" customHeight="1">
      <c r="A10" s="132"/>
      <c r="B10" s="134"/>
      <c r="C10" s="136"/>
      <c r="D10" s="144"/>
      <c r="E10" s="145"/>
      <c r="F10" s="145"/>
      <c r="G10" s="145"/>
      <c r="H10" s="145"/>
      <c r="I10" s="146"/>
      <c r="J10" s="122"/>
      <c r="K10" s="122"/>
      <c r="L10" s="122"/>
      <c r="M10" s="40" t="s">
        <v>3</v>
      </c>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41" t="str">
        <f t="shared" si="0"/>
        <v/>
      </c>
      <c r="AT10" s="42" t="str">
        <f t="shared" si="0"/>
        <v/>
      </c>
      <c r="AU10" s="42" t="str">
        <f t="shared" si="0"/>
        <v/>
      </c>
      <c r="AV10" s="42" t="str">
        <f t="shared" si="0"/>
        <v/>
      </c>
      <c r="AW10" s="43" t="str">
        <f t="shared" ref="AW10:AW26" si="2">IF(SUM(AS10:AV10)&gt;0,SUM(AS10:AV10),"")</f>
        <v/>
      </c>
      <c r="AY10" s="39" t="str">
        <f>IF(M10="実績",LEFT(D9,1),"")</f>
        <v/>
      </c>
    </row>
    <row r="11" spans="1:51" ht="19.95" customHeight="1">
      <c r="A11" s="131">
        <v>53</v>
      </c>
      <c r="B11" s="143"/>
      <c r="C11" s="135"/>
      <c r="D11" s="137"/>
      <c r="E11" s="138"/>
      <c r="F11" s="138"/>
      <c r="G11" s="138"/>
      <c r="H11" s="138"/>
      <c r="I11" s="139"/>
      <c r="J11" s="121"/>
      <c r="K11" s="121"/>
      <c r="L11" s="121"/>
      <c r="M11" s="34" t="s">
        <v>2</v>
      </c>
      <c r="N11" s="5"/>
      <c r="O11" s="6"/>
      <c r="P11" s="6"/>
      <c r="Q11" s="6"/>
      <c r="R11" s="6"/>
      <c r="S11" s="7"/>
      <c r="T11" s="6"/>
      <c r="U11" s="7"/>
      <c r="V11" s="7"/>
      <c r="W11" s="6"/>
      <c r="X11" s="7"/>
      <c r="Y11" s="7"/>
      <c r="Z11" s="6"/>
      <c r="AA11" s="7"/>
      <c r="AB11" s="6"/>
      <c r="AC11" s="7"/>
      <c r="AD11" s="7"/>
      <c r="AE11" s="6"/>
      <c r="AF11" s="7"/>
      <c r="AG11" s="6"/>
      <c r="AH11" s="7"/>
      <c r="AI11" s="6"/>
      <c r="AJ11" s="6"/>
      <c r="AK11" s="7"/>
      <c r="AL11" s="7"/>
      <c r="AM11" s="7"/>
      <c r="AN11" s="7"/>
      <c r="AO11" s="7"/>
      <c r="AP11" s="7"/>
      <c r="AQ11" s="7"/>
      <c r="AR11" s="8"/>
      <c r="AS11" s="35" t="str">
        <f t="shared" si="0"/>
        <v/>
      </c>
      <c r="AT11" s="36" t="str">
        <f t="shared" si="0"/>
        <v/>
      </c>
      <c r="AU11" s="36" t="str">
        <f t="shared" si="0"/>
        <v/>
      </c>
      <c r="AV11" s="36" t="str">
        <f t="shared" si="0"/>
        <v/>
      </c>
      <c r="AW11" s="37" t="str">
        <f t="shared" si="2"/>
        <v/>
      </c>
      <c r="AY11" s="39" t="str">
        <f t="shared" si="1"/>
        <v/>
      </c>
    </row>
    <row r="12" spans="1:51" ht="19.95" customHeight="1">
      <c r="A12" s="132"/>
      <c r="B12" s="134"/>
      <c r="C12" s="136"/>
      <c r="D12" s="144"/>
      <c r="E12" s="145"/>
      <c r="F12" s="145"/>
      <c r="G12" s="145"/>
      <c r="H12" s="145"/>
      <c r="I12" s="146"/>
      <c r="J12" s="122"/>
      <c r="K12" s="122"/>
      <c r="L12" s="122"/>
      <c r="M12" s="40" t="s">
        <v>3</v>
      </c>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41" t="str">
        <f t="shared" si="0"/>
        <v/>
      </c>
      <c r="AT12" s="42" t="str">
        <f t="shared" si="0"/>
        <v/>
      </c>
      <c r="AU12" s="42" t="str">
        <f t="shared" si="0"/>
        <v/>
      </c>
      <c r="AV12" s="42" t="str">
        <f t="shared" si="0"/>
        <v/>
      </c>
      <c r="AW12" s="43" t="str">
        <f t="shared" si="2"/>
        <v/>
      </c>
      <c r="AY12" s="39" t="str">
        <f t="shared" si="1"/>
        <v/>
      </c>
    </row>
    <row r="13" spans="1:51" ht="19.95" customHeight="1">
      <c r="A13" s="131">
        <v>54</v>
      </c>
      <c r="B13" s="143"/>
      <c r="C13" s="135"/>
      <c r="D13" s="137"/>
      <c r="E13" s="138"/>
      <c r="F13" s="138"/>
      <c r="G13" s="138"/>
      <c r="H13" s="138"/>
      <c r="I13" s="139"/>
      <c r="J13" s="121"/>
      <c r="K13" s="121"/>
      <c r="L13" s="121"/>
      <c r="M13" s="34" t="s">
        <v>2</v>
      </c>
      <c r="N13" s="5"/>
      <c r="O13" s="6"/>
      <c r="P13" s="6"/>
      <c r="Q13" s="6"/>
      <c r="R13" s="6"/>
      <c r="S13" s="7"/>
      <c r="T13" s="6"/>
      <c r="U13" s="7"/>
      <c r="V13" s="7"/>
      <c r="W13" s="6"/>
      <c r="X13" s="7"/>
      <c r="Y13" s="7"/>
      <c r="Z13" s="6"/>
      <c r="AA13" s="7"/>
      <c r="AB13" s="6"/>
      <c r="AC13" s="7"/>
      <c r="AD13" s="7"/>
      <c r="AE13" s="6"/>
      <c r="AF13" s="7"/>
      <c r="AG13" s="6"/>
      <c r="AH13" s="7"/>
      <c r="AI13" s="6"/>
      <c r="AJ13" s="6"/>
      <c r="AK13" s="7"/>
      <c r="AL13" s="7"/>
      <c r="AM13" s="7"/>
      <c r="AN13" s="7"/>
      <c r="AO13" s="7"/>
      <c r="AP13" s="7"/>
      <c r="AQ13" s="7"/>
      <c r="AR13" s="8"/>
      <c r="AS13" s="35" t="str">
        <f t="shared" si="0"/>
        <v/>
      </c>
      <c r="AT13" s="36" t="str">
        <f t="shared" si="0"/>
        <v/>
      </c>
      <c r="AU13" s="36" t="str">
        <f t="shared" si="0"/>
        <v/>
      </c>
      <c r="AV13" s="36" t="str">
        <f t="shared" si="0"/>
        <v/>
      </c>
      <c r="AW13" s="37" t="str">
        <f t="shared" si="2"/>
        <v/>
      </c>
      <c r="AY13" s="39" t="str">
        <f t="shared" si="1"/>
        <v/>
      </c>
    </row>
    <row r="14" spans="1:51" ht="19.95" customHeight="1">
      <c r="A14" s="132"/>
      <c r="B14" s="134"/>
      <c r="C14" s="136"/>
      <c r="D14" s="144"/>
      <c r="E14" s="145"/>
      <c r="F14" s="145"/>
      <c r="G14" s="145"/>
      <c r="H14" s="145"/>
      <c r="I14" s="146"/>
      <c r="J14" s="122"/>
      <c r="K14" s="122"/>
      <c r="L14" s="122"/>
      <c r="M14" s="40" t="s">
        <v>3</v>
      </c>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41" t="str">
        <f t="shared" si="0"/>
        <v/>
      </c>
      <c r="AT14" s="42" t="str">
        <f t="shared" si="0"/>
        <v/>
      </c>
      <c r="AU14" s="42" t="str">
        <f t="shared" si="0"/>
        <v/>
      </c>
      <c r="AV14" s="42" t="str">
        <f t="shared" si="0"/>
        <v/>
      </c>
      <c r="AW14" s="43" t="str">
        <f t="shared" si="2"/>
        <v/>
      </c>
      <c r="AY14" s="39" t="str">
        <f t="shared" si="1"/>
        <v/>
      </c>
    </row>
    <row r="15" spans="1:51" ht="19.95" customHeight="1">
      <c r="A15" s="131">
        <v>55</v>
      </c>
      <c r="B15" s="133"/>
      <c r="C15" s="135"/>
      <c r="D15" s="137"/>
      <c r="E15" s="138"/>
      <c r="F15" s="138"/>
      <c r="G15" s="138"/>
      <c r="H15" s="138"/>
      <c r="I15" s="139"/>
      <c r="J15" s="121"/>
      <c r="K15" s="121"/>
      <c r="L15" s="121"/>
      <c r="M15" s="34" t="s">
        <v>2</v>
      </c>
      <c r="N15" s="5"/>
      <c r="O15" s="6"/>
      <c r="P15" s="6"/>
      <c r="Q15" s="6"/>
      <c r="R15" s="6"/>
      <c r="S15" s="7"/>
      <c r="T15" s="6"/>
      <c r="U15" s="7"/>
      <c r="V15" s="7"/>
      <c r="W15" s="6"/>
      <c r="X15" s="7"/>
      <c r="Y15" s="7"/>
      <c r="Z15" s="6"/>
      <c r="AA15" s="7"/>
      <c r="AB15" s="6"/>
      <c r="AC15" s="7"/>
      <c r="AD15" s="7"/>
      <c r="AE15" s="6"/>
      <c r="AF15" s="7"/>
      <c r="AG15" s="6"/>
      <c r="AH15" s="7"/>
      <c r="AI15" s="6"/>
      <c r="AJ15" s="6"/>
      <c r="AK15" s="7"/>
      <c r="AL15" s="7"/>
      <c r="AM15" s="7"/>
      <c r="AN15" s="7"/>
      <c r="AO15" s="7"/>
      <c r="AP15" s="7"/>
      <c r="AQ15" s="7"/>
      <c r="AR15" s="8"/>
      <c r="AS15" s="35" t="str">
        <f t="shared" si="0"/>
        <v/>
      </c>
      <c r="AT15" s="36" t="str">
        <f t="shared" si="0"/>
        <v/>
      </c>
      <c r="AU15" s="36" t="str">
        <f t="shared" si="0"/>
        <v/>
      </c>
      <c r="AV15" s="36" t="str">
        <f t="shared" si="0"/>
        <v/>
      </c>
      <c r="AW15" s="37" t="str">
        <f t="shared" si="2"/>
        <v/>
      </c>
      <c r="AY15" s="39" t="str">
        <f t="shared" si="1"/>
        <v/>
      </c>
    </row>
    <row r="16" spans="1:51" ht="19.95" customHeight="1">
      <c r="A16" s="132"/>
      <c r="B16" s="134"/>
      <c r="C16" s="136"/>
      <c r="D16" s="144"/>
      <c r="E16" s="145"/>
      <c r="F16" s="145"/>
      <c r="G16" s="145"/>
      <c r="H16" s="145"/>
      <c r="I16" s="146"/>
      <c r="J16" s="122"/>
      <c r="K16" s="122"/>
      <c r="L16" s="122"/>
      <c r="M16" s="40" t="s">
        <v>3</v>
      </c>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41" t="str">
        <f t="shared" si="0"/>
        <v/>
      </c>
      <c r="AT16" s="42" t="str">
        <f t="shared" si="0"/>
        <v/>
      </c>
      <c r="AU16" s="42" t="str">
        <f t="shared" si="0"/>
        <v/>
      </c>
      <c r="AV16" s="42" t="str">
        <f t="shared" si="0"/>
        <v/>
      </c>
      <c r="AW16" s="43" t="str">
        <f t="shared" si="2"/>
        <v/>
      </c>
      <c r="AY16" s="39" t="str">
        <f t="shared" si="1"/>
        <v/>
      </c>
    </row>
    <row r="17" spans="1:51" ht="19.95" customHeight="1">
      <c r="A17" s="131">
        <v>56</v>
      </c>
      <c r="B17" s="133"/>
      <c r="C17" s="135"/>
      <c r="D17" s="137"/>
      <c r="E17" s="138"/>
      <c r="F17" s="138"/>
      <c r="G17" s="138"/>
      <c r="H17" s="138"/>
      <c r="I17" s="139"/>
      <c r="J17" s="121"/>
      <c r="K17" s="121"/>
      <c r="L17" s="121"/>
      <c r="M17" s="34" t="s">
        <v>2</v>
      </c>
      <c r="N17" s="5"/>
      <c r="O17" s="6"/>
      <c r="P17" s="6"/>
      <c r="Q17" s="6"/>
      <c r="R17" s="6"/>
      <c r="S17" s="7"/>
      <c r="T17" s="6"/>
      <c r="U17" s="7"/>
      <c r="V17" s="7"/>
      <c r="W17" s="6"/>
      <c r="X17" s="7"/>
      <c r="Y17" s="7"/>
      <c r="Z17" s="6"/>
      <c r="AA17" s="7"/>
      <c r="AB17" s="6"/>
      <c r="AC17" s="7"/>
      <c r="AD17" s="7"/>
      <c r="AE17" s="6"/>
      <c r="AF17" s="7"/>
      <c r="AG17" s="6"/>
      <c r="AH17" s="7"/>
      <c r="AI17" s="6"/>
      <c r="AJ17" s="6"/>
      <c r="AK17" s="7"/>
      <c r="AL17" s="7"/>
      <c r="AM17" s="7"/>
      <c r="AN17" s="7"/>
      <c r="AO17" s="7"/>
      <c r="AP17" s="7"/>
      <c r="AQ17" s="7"/>
      <c r="AR17" s="8"/>
      <c r="AS17" s="35" t="str">
        <f t="shared" si="0"/>
        <v/>
      </c>
      <c r="AT17" s="36" t="str">
        <f t="shared" si="0"/>
        <v/>
      </c>
      <c r="AU17" s="36" t="str">
        <f t="shared" si="0"/>
        <v/>
      </c>
      <c r="AV17" s="36" t="str">
        <f t="shared" si="0"/>
        <v/>
      </c>
      <c r="AW17" s="37" t="str">
        <f t="shared" si="2"/>
        <v/>
      </c>
      <c r="AY17" s="39" t="str">
        <f t="shared" si="1"/>
        <v/>
      </c>
    </row>
    <row r="18" spans="1:51" ht="19.95" customHeight="1">
      <c r="A18" s="132"/>
      <c r="B18" s="134"/>
      <c r="C18" s="136"/>
      <c r="D18" s="144"/>
      <c r="E18" s="145"/>
      <c r="F18" s="145"/>
      <c r="G18" s="145"/>
      <c r="H18" s="145"/>
      <c r="I18" s="146"/>
      <c r="J18" s="122"/>
      <c r="K18" s="122"/>
      <c r="L18" s="122"/>
      <c r="M18" s="40" t="s">
        <v>3</v>
      </c>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41" t="str">
        <f t="shared" si="0"/>
        <v/>
      </c>
      <c r="AT18" s="42" t="str">
        <f t="shared" si="0"/>
        <v/>
      </c>
      <c r="AU18" s="42" t="str">
        <f t="shared" si="0"/>
        <v/>
      </c>
      <c r="AV18" s="42" t="str">
        <f t="shared" si="0"/>
        <v/>
      </c>
      <c r="AW18" s="43" t="str">
        <f t="shared" si="2"/>
        <v/>
      </c>
      <c r="AY18" s="39" t="str">
        <f t="shared" si="1"/>
        <v/>
      </c>
    </row>
    <row r="19" spans="1:51" ht="19.95" customHeight="1">
      <c r="A19" s="131">
        <v>57</v>
      </c>
      <c r="B19" s="143"/>
      <c r="C19" s="135"/>
      <c r="D19" s="137"/>
      <c r="E19" s="138"/>
      <c r="F19" s="138"/>
      <c r="G19" s="138"/>
      <c r="H19" s="138"/>
      <c r="I19" s="139"/>
      <c r="J19" s="121"/>
      <c r="K19" s="121"/>
      <c r="L19" s="121"/>
      <c r="M19" s="34" t="s">
        <v>2</v>
      </c>
      <c r="N19" s="5"/>
      <c r="O19" s="6"/>
      <c r="P19" s="6"/>
      <c r="Q19" s="6"/>
      <c r="R19" s="6"/>
      <c r="S19" s="7"/>
      <c r="T19" s="6"/>
      <c r="U19" s="7"/>
      <c r="V19" s="7"/>
      <c r="W19" s="6"/>
      <c r="X19" s="7"/>
      <c r="Y19" s="7"/>
      <c r="Z19" s="6"/>
      <c r="AA19" s="7"/>
      <c r="AB19" s="6"/>
      <c r="AC19" s="7"/>
      <c r="AD19" s="7"/>
      <c r="AE19" s="6"/>
      <c r="AF19" s="7"/>
      <c r="AG19" s="6"/>
      <c r="AH19" s="7"/>
      <c r="AI19" s="6"/>
      <c r="AJ19" s="6"/>
      <c r="AK19" s="7"/>
      <c r="AL19" s="7"/>
      <c r="AM19" s="7"/>
      <c r="AN19" s="7"/>
      <c r="AO19" s="7"/>
      <c r="AP19" s="7"/>
      <c r="AQ19" s="7"/>
      <c r="AR19" s="8"/>
      <c r="AS19" s="35" t="str">
        <f t="shared" si="0"/>
        <v/>
      </c>
      <c r="AT19" s="36" t="str">
        <f t="shared" si="0"/>
        <v/>
      </c>
      <c r="AU19" s="36" t="str">
        <f t="shared" si="0"/>
        <v/>
      </c>
      <c r="AV19" s="36" t="str">
        <f t="shared" si="0"/>
        <v/>
      </c>
      <c r="AW19" s="37" t="str">
        <f t="shared" si="2"/>
        <v/>
      </c>
      <c r="AY19" s="39" t="str">
        <f t="shared" si="1"/>
        <v/>
      </c>
    </row>
    <row r="20" spans="1:51" ht="19.95" customHeight="1">
      <c r="A20" s="132"/>
      <c r="B20" s="134"/>
      <c r="C20" s="136"/>
      <c r="D20" s="144"/>
      <c r="E20" s="145"/>
      <c r="F20" s="145"/>
      <c r="G20" s="145"/>
      <c r="H20" s="145"/>
      <c r="I20" s="146"/>
      <c r="J20" s="122"/>
      <c r="K20" s="122"/>
      <c r="L20" s="122"/>
      <c r="M20" s="40" t="s">
        <v>3</v>
      </c>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41" t="str">
        <f t="shared" si="0"/>
        <v/>
      </c>
      <c r="AT20" s="42" t="str">
        <f t="shared" si="0"/>
        <v/>
      </c>
      <c r="AU20" s="42" t="str">
        <f t="shared" si="0"/>
        <v/>
      </c>
      <c r="AV20" s="42" t="str">
        <f t="shared" si="0"/>
        <v/>
      </c>
      <c r="AW20" s="43" t="str">
        <f t="shared" si="2"/>
        <v/>
      </c>
      <c r="AY20" s="39" t="str">
        <f t="shared" si="1"/>
        <v/>
      </c>
    </row>
    <row r="21" spans="1:51" ht="19.95" customHeight="1">
      <c r="A21" s="131">
        <v>58</v>
      </c>
      <c r="B21" s="143"/>
      <c r="C21" s="135"/>
      <c r="D21" s="137"/>
      <c r="E21" s="138"/>
      <c r="F21" s="138"/>
      <c r="G21" s="138"/>
      <c r="H21" s="138"/>
      <c r="I21" s="139"/>
      <c r="J21" s="121"/>
      <c r="K21" s="121"/>
      <c r="L21" s="121"/>
      <c r="M21" s="34" t="s">
        <v>2</v>
      </c>
      <c r="N21" s="5"/>
      <c r="O21" s="6"/>
      <c r="P21" s="6"/>
      <c r="Q21" s="6"/>
      <c r="R21" s="6"/>
      <c r="S21" s="7"/>
      <c r="T21" s="6"/>
      <c r="U21" s="7"/>
      <c r="V21" s="7"/>
      <c r="W21" s="6"/>
      <c r="X21" s="7"/>
      <c r="Y21" s="7"/>
      <c r="Z21" s="6"/>
      <c r="AA21" s="7"/>
      <c r="AB21" s="6"/>
      <c r="AC21" s="7"/>
      <c r="AD21" s="7"/>
      <c r="AE21" s="6"/>
      <c r="AF21" s="7"/>
      <c r="AG21" s="6"/>
      <c r="AH21" s="7"/>
      <c r="AI21" s="6"/>
      <c r="AJ21" s="6"/>
      <c r="AK21" s="7"/>
      <c r="AL21" s="7"/>
      <c r="AM21" s="7"/>
      <c r="AN21" s="7"/>
      <c r="AO21" s="7"/>
      <c r="AP21" s="7"/>
      <c r="AQ21" s="7"/>
      <c r="AR21" s="8"/>
      <c r="AS21" s="35" t="str">
        <f t="shared" si="0"/>
        <v/>
      </c>
      <c r="AT21" s="36" t="str">
        <f t="shared" si="0"/>
        <v/>
      </c>
      <c r="AU21" s="36" t="str">
        <f t="shared" si="0"/>
        <v/>
      </c>
      <c r="AV21" s="36" t="str">
        <f t="shared" si="0"/>
        <v/>
      </c>
      <c r="AW21" s="37" t="str">
        <f t="shared" si="2"/>
        <v/>
      </c>
      <c r="AY21" s="39" t="str">
        <f t="shared" si="1"/>
        <v/>
      </c>
    </row>
    <row r="22" spans="1:51" ht="19.95" customHeight="1">
      <c r="A22" s="132"/>
      <c r="B22" s="134"/>
      <c r="C22" s="136"/>
      <c r="D22" s="144"/>
      <c r="E22" s="145"/>
      <c r="F22" s="145"/>
      <c r="G22" s="145"/>
      <c r="H22" s="145"/>
      <c r="I22" s="146"/>
      <c r="J22" s="122"/>
      <c r="K22" s="122"/>
      <c r="L22" s="122"/>
      <c r="M22" s="40" t="s">
        <v>3</v>
      </c>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41" t="str">
        <f t="shared" si="0"/>
        <v/>
      </c>
      <c r="AT22" s="42" t="str">
        <f t="shared" si="0"/>
        <v/>
      </c>
      <c r="AU22" s="42" t="str">
        <f t="shared" si="0"/>
        <v/>
      </c>
      <c r="AV22" s="42" t="str">
        <f t="shared" si="0"/>
        <v/>
      </c>
      <c r="AW22" s="43" t="str">
        <f t="shared" si="2"/>
        <v/>
      </c>
      <c r="AY22" s="39" t="str">
        <f t="shared" si="1"/>
        <v/>
      </c>
    </row>
    <row r="23" spans="1:51" ht="19.95" customHeight="1">
      <c r="A23" s="131">
        <v>59</v>
      </c>
      <c r="B23" s="143"/>
      <c r="C23" s="135"/>
      <c r="D23" s="137"/>
      <c r="E23" s="138"/>
      <c r="F23" s="138"/>
      <c r="G23" s="138"/>
      <c r="H23" s="138"/>
      <c r="I23" s="139"/>
      <c r="J23" s="121"/>
      <c r="K23" s="121"/>
      <c r="L23" s="121"/>
      <c r="M23" s="34" t="s">
        <v>2</v>
      </c>
      <c r="N23" s="5"/>
      <c r="O23" s="6"/>
      <c r="P23" s="6"/>
      <c r="Q23" s="6"/>
      <c r="R23" s="6"/>
      <c r="S23" s="7"/>
      <c r="T23" s="6"/>
      <c r="U23" s="7"/>
      <c r="V23" s="7"/>
      <c r="W23" s="6"/>
      <c r="X23" s="7"/>
      <c r="Y23" s="7"/>
      <c r="Z23" s="6"/>
      <c r="AA23" s="7"/>
      <c r="AB23" s="6"/>
      <c r="AC23" s="7"/>
      <c r="AD23" s="7"/>
      <c r="AE23" s="6"/>
      <c r="AF23" s="7"/>
      <c r="AG23" s="6"/>
      <c r="AH23" s="7"/>
      <c r="AI23" s="6"/>
      <c r="AJ23" s="6"/>
      <c r="AK23" s="7"/>
      <c r="AL23" s="7"/>
      <c r="AM23" s="7"/>
      <c r="AN23" s="7"/>
      <c r="AO23" s="7"/>
      <c r="AP23" s="7"/>
      <c r="AQ23" s="7"/>
      <c r="AR23" s="8"/>
      <c r="AS23" s="35" t="str">
        <f t="shared" si="0"/>
        <v/>
      </c>
      <c r="AT23" s="36" t="str">
        <f t="shared" si="0"/>
        <v/>
      </c>
      <c r="AU23" s="36" t="str">
        <f t="shared" si="0"/>
        <v/>
      </c>
      <c r="AV23" s="36" t="str">
        <f t="shared" si="0"/>
        <v/>
      </c>
      <c r="AW23" s="37" t="str">
        <f t="shared" si="2"/>
        <v/>
      </c>
      <c r="AY23" s="39" t="str">
        <f t="shared" si="1"/>
        <v/>
      </c>
    </row>
    <row r="24" spans="1:51" ht="19.95" customHeight="1">
      <c r="A24" s="132"/>
      <c r="B24" s="134"/>
      <c r="C24" s="136"/>
      <c r="D24" s="144"/>
      <c r="E24" s="145"/>
      <c r="F24" s="145"/>
      <c r="G24" s="145"/>
      <c r="H24" s="145"/>
      <c r="I24" s="146"/>
      <c r="J24" s="122"/>
      <c r="K24" s="122"/>
      <c r="L24" s="122"/>
      <c r="M24" s="40" t="s">
        <v>3</v>
      </c>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41" t="str">
        <f t="shared" si="0"/>
        <v/>
      </c>
      <c r="AT24" s="42" t="str">
        <f t="shared" si="0"/>
        <v/>
      </c>
      <c r="AU24" s="42" t="str">
        <f t="shared" si="0"/>
        <v/>
      </c>
      <c r="AV24" s="42" t="str">
        <f t="shared" si="0"/>
        <v/>
      </c>
      <c r="AW24" s="43" t="str">
        <f t="shared" si="2"/>
        <v/>
      </c>
      <c r="AY24" s="39" t="str">
        <f t="shared" si="1"/>
        <v/>
      </c>
    </row>
    <row r="25" spans="1:51" ht="19.95" customHeight="1">
      <c r="A25" s="131">
        <v>60</v>
      </c>
      <c r="B25" s="143"/>
      <c r="C25" s="135"/>
      <c r="D25" s="137"/>
      <c r="E25" s="138"/>
      <c r="F25" s="138"/>
      <c r="G25" s="138"/>
      <c r="H25" s="138"/>
      <c r="I25" s="139"/>
      <c r="J25" s="121"/>
      <c r="K25" s="121"/>
      <c r="L25" s="121"/>
      <c r="M25" s="34" t="s">
        <v>2</v>
      </c>
      <c r="N25" s="5"/>
      <c r="O25" s="6"/>
      <c r="P25" s="6"/>
      <c r="Q25" s="6"/>
      <c r="R25" s="6"/>
      <c r="S25" s="7"/>
      <c r="T25" s="6"/>
      <c r="U25" s="7"/>
      <c r="V25" s="7"/>
      <c r="W25" s="6"/>
      <c r="X25" s="7"/>
      <c r="Y25" s="7"/>
      <c r="Z25" s="6"/>
      <c r="AA25" s="7"/>
      <c r="AB25" s="6"/>
      <c r="AC25" s="7"/>
      <c r="AD25" s="7"/>
      <c r="AE25" s="6"/>
      <c r="AF25" s="7"/>
      <c r="AG25" s="6"/>
      <c r="AH25" s="7"/>
      <c r="AI25" s="6"/>
      <c r="AJ25" s="6"/>
      <c r="AK25" s="7"/>
      <c r="AL25" s="7"/>
      <c r="AM25" s="7"/>
      <c r="AN25" s="7"/>
      <c r="AO25" s="7"/>
      <c r="AP25" s="7"/>
      <c r="AQ25" s="7"/>
      <c r="AR25" s="8"/>
      <c r="AS25" s="35" t="str">
        <f t="shared" si="0"/>
        <v/>
      </c>
      <c r="AT25" s="36" t="str">
        <f t="shared" si="0"/>
        <v/>
      </c>
      <c r="AU25" s="36" t="str">
        <f t="shared" si="0"/>
        <v/>
      </c>
      <c r="AV25" s="36" t="str">
        <f t="shared" si="0"/>
        <v/>
      </c>
      <c r="AW25" s="37" t="str">
        <f t="shared" si="2"/>
        <v/>
      </c>
      <c r="AY25" s="39" t="str">
        <f t="shared" si="1"/>
        <v/>
      </c>
    </row>
    <row r="26" spans="1:51" ht="19.95" customHeight="1" thickBot="1">
      <c r="A26" s="132"/>
      <c r="B26" s="134"/>
      <c r="C26" s="136"/>
      <c r="D26" s="140"/>
      <c r="E26" s="141"/>
      <c r="F26" s="141"/>
      <c r="G26" s="141"/>
      <c r="H26" s="141"/>
      <c r="I26" s="142"/>
      <c r="J26" s="122"/>
      <c r="K26" s="122"/>
      <c r="L26" s="123"/>
      <c r="M26" s="45" t="s">
        <v>3</v>
      </c>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41" t="str">
        <f t="shared" si="0"/>
        <v/>
      </c>
      <c r="AT26" s="42" t="str">
        <f t="shared" si="0"/>
        <v/>
      </c>
      <c r="AU26" s="42" t="str">
        <f t="shared" si="0"/>
        <v/>
      </c>
      <c r="AV26" s="42" t="str">
        <f t="shared" si="0"/>
        <v/>
      </c>
      <c r="AW26" s="43" t="str">
        <f t="shared" si="2"/>
        <v/>
      </c>
      <c r="AY26" s="39" t="str">
        <f t="shared" si="1"/>
        <v/>
      </c>
    </row>
    <row r="27" spans="1:51" ht="19.95" customHeight="1" thickTop="1">
      <c r="A27" s="46"/>
      <c r="B27" s="124" t="s">
        <v>5</v>
      </c>
      <c r="C27" s="125"/>
      <c r="D27" s="125"/>
      <c r="E27" s="125"/>
      <c r="F27" s="125"/>
      <c r="G27" s="125"/>
      <c r="H27" s="125"/>
      <c r="I27" s="125"/>
      <c r="J27" s="47"/>
      <c r="K27" s="47"/>
      <c r="L27" s="47"/>
      <c r="M27" s="48" t="s">
        <v>14</v>
      </c>
      <c r="N27" s="83">
        <f t="shared" ref="N27:AR27" si="3">COUNTIFS($M$7:$M$26,"予定",N$7:N$26,$M27)</f>
        <v>0</v>
      </c>
      <c r="O27" s="84">
        <f t="shared" si="3"/>
        <v>0</v>
      </c>
      <c r="P27" s="84">
        <f t="shared" si="3"/>
        <v>0</v>
      </c>
      <c r="Q27" s="84">
        <f t="shared" si="3"/>
        <v>0</v>
      </c>
      <c r="R27" s="84">
        <f t="shared" si="3"/>
        <v>0</v>
      </c>
      <c r="S27" s="84">
        <f t="shared" si="3"/>
        <v>0</v>
      </c>
      <c r="T27" s="84">
        <f t="shared" si="3"/>
        <v>0</v>
      </c>
      <c r="U27" s="84">
        <f t="shared" si="3"/>
        <v>0</v>
      </c>
      <c r="V27" s="84">
        <f t="shared" si="3"/>
        <v>0</v>
      </c>
      <c r="W27" s="84">
        <f t="shared" si="3"/>
        <v>0</v>
      </c>
      <c r="X27" s="84">
        <f t="shared" si="3"/>
        <v>0</v>
      </c>
      <c r="Y27" s="84">
        <f t="shared" si="3"/>
        <v>0</v>
      </c>
      <c r="Z27" s="84">
        <f t="shared" si="3"/>
        <v>0</v>
      </c>
      <c r="AA27" s="84">
        <f t="shared" si="3"/>
        <v>0</v>
      </c>
      <c r="AB27" s="84">
        <f t="shared" si="3"/>
        <v>0</v>
      </c>
      <c r="AC27" s="84">
        <f t="shared" si="3"/>
        <v>0</v>
      </c>
      <c r="AD27" s="84">
        <f t="shared" si="3"/>
        <v>0</v>
      </c>
      <c r="AE27" s="84">
        <f t="shared" si="3"/>
        <v>0</v>
      </c>
      <c r="AF27" s="84">
        <f t="shared" si="3"/>
        <v>0</v>
      </c>
      <c r="AG27" s="84">
        <f t="shared" si="3"/>
        <v>0</v>
      </c>
      <c r="AH27" s="84">
        <f t="shared" si="3"/>
        <v>0</v>
      </c>
      <c r="AI27" s="84">
        <f t="shared" si="3"/>
        <v>0</v>
      </c>
      <c r="AJ27" s="84">
        <f t="shared" si="3"/>
        <v>0</v>
      </c>
      <c r="AK27" s="84">
        <f t="shared" si="3"/>
        <v>0</v>
      </c>
      <c r="AL27" s="84">
        <f t="shared" si="3"/>
        <v>0</v>
      </c>
      <c r="AM27" s="84">
        <f t="shared" si="3"/>
        <v>0</v>
      </c>
      <c r="AN27" s="84">
        <f t="shared" si="3"/>
        <v>0</v>
      </c>
      <c r="AO27" s="84">
        <f t="shared" si="3"/>
        <v>0</v>
      </c>
      <c r="AP27" s="84">
        <f t="shared" si="3"/>
        <v>0</v>
      </c>
      <c r="AQ27" s="84">
        <f t="shared" si="3"/>
        <v>0</v>
      </c>
      <c r="AR27" s="85">
        <f t="shared" si="3"/>
        <v>0</v>
      </c>
      <c r="AS27" s="52">
        <f>SUM(AS7:AS26)</f>
        <v>0</v>
      </c>
      <c r="AT27" s="86"/>
      <c r="AU27" s="86"/>
      <c r="AV27" s="86"/>
      <c r="AW27" s="87">
        <f>AT28+AU29</f>
        <v>0</v>
      </c>
      <c r="AY27" s="39"/>
    </row>
    <row r="28" spans="1:51" ht="19.95" customHeight="1">
      <c r="A28" s="55"/>
      <c r="B28" s="126"/>
      <c r="C28" s="127"/>
      <c r="D28" s="127"/>
      <c r="E28" s="127"/>
      <c r="F28" s="127"/>
      <c r="G28" s="127"/>
      <c r="H28" s="127"/>
      <c r="I28" s="127"/>
      <c r="J28" s="56"/>
      <c r="K28" s="56"/>
      <c r="L28" s="56"/>
      <c r="M28" s="40" t="s">
        <v>15</v>
      </c>
      <c r="N28" s="88">
        <f>COUNTIFS($M$7:$M$26,"実績",N$7:N$26,$M28)</f>
        <v>0</v>
      </c>
      <c r="O28" s="42">
        <f t="shared" ref="O28:AD30" si="4">COUNTIFS($M$7:$M$26,"実績",O$7:O$26,$M28)</f>
        <v>0</v>
      </c>
      <c r="P28" s="42">
        <f t="shared" si="4"/>
        <v>0</v>
      </c>
      <c r="Q28" s="42">
        <f t="shared" si="4"/>
        <v>0</v>
      </c>
      <c r="R28" s="42">
        <f t="shared" si="4"/>
        <v>0</v>
      </c>
      <c r="S28" s="42">
        <f t="shared" si="4"/>
        <v>0</v>
      </c>
      <c r="T28" s="42">
        <f t="shared" si="4"/>
        <v>0</v>
      </c>
      <c r="U28" s="42">
        <f t="shared" si="4"/>
        <v>0</v>
      </c>
      <c r="V28" s="42">
        <f t="shared" si="4"/>
        <v>0</v>
      </c>
      <c r="W28" s="42">
        <f t="shared" si="4"/>
        <v>0</v>
      </c>
      <c r="X28" s="42">
        <f t="shared" si="4"/>
        <v>0</v>
      </c>
      <c r="Y28" s="42">
        <f t="shared" si="4"/>
        <v>0</v>
      </c>
      <c r="Z28" s="42">
        <f t="shared" si="4"/>
        <v>0</v>
      </c>
      <c r="AA28" s="42">
        <f t="shared" si="4"/>
        <v>0</v>
      </c>
      <c r="AB28" s="42">
        <f t="shared" si="4"/>
        <v>0</v>
      </c>
      <c r="AC28" s="42">
        <f t="shared" si="4"/>
        <v>0</v>
      </c>
      <c r="AD28" s="42">
        <f t="shared" si="4"/>
        <v>0</v>
      </c>
      <c r="AE28" s="42">
        <f t="shared" ref="AE28:AR30" si="5">COUNTIFS($M$7:$M$26,"実績",AE$7:AE$26,$M28)</f>
        <v>0</v>
      </c>
      <c r="AF28" s="42">
        <f t="shared" si="5"/>
        <v>0</v>
      </c>
      <c r="AG28" s="42">
        <f t="shared" si="5"/>
        <v>0</v>
      </c>
      <c r="AH28" s="42">
        <f t="shared" si="5"/>
        <v>0</v>
      </c>
      <c r="AI28" s="42">
        <f t="shared" si="5"/>
        <v>0</v>
      </c>
      <c r="AJ28" s="42">
        <f t="shared" si="5"/>
        <v>0</v>
      </c>
      <c r="AK28" s="42">
        <f t="shared" si="5"/>
        <v>0</v>
      </c>
      <c r="AL28" s="42">
        <f t="shared" si="5"/>
        <v>0</v>
      </c>
      <c r="AM28" s="42">
        <f t="shared" si="5"/>
        <v>0</v>
      </c>
      <c r="AN28" s="42">
        <f t="shared" si="5"/>
        <v>0</v>
      </c>
      <c r="AO28" s="42">
        <f t="shared" si="5"/>
        <v>0</v>
      </c>
      <c r="AP28" s="42">
        <f t="shared" si="5"/>
        <v>0</v>
      </c>
      <c r="AQ28" s="42">
        <f t="shared" si="5"/>
        <v>0</v>
      </c>
      <c r="AR28" s="89">
        <f t="shared" si="5"/>
        <v>0</v>
      </c>
      <c r="AS28" s="90"/>
      <c r="AT28" s="42">
        <f>SUM(AT7:AT26)</f>
        <v>0</v>
      </c>
      <c r="AU28" s="91"/>
      <c r="AV28" s="91"/>
      <c r="AW28" s="92"/>
      <c r="AY28" s="39"/>
    </row>
    <row r="29" spans="1:51" ht="19.95" customHeight="1">
      <c r="A29" s="55"/>
      <c r="B29" s="126"/>
      <c r="C29" s="127"/>
      <c r="D29" s="127"/>
      <c r="E29" s="127"/>
      <c r="F29" s="127"/>
      <c r="G29" s="127"/>
      <c r="H29" s="127"/>
      <c r="I29" s="127"/>
      <c r="J29" s="56"/>
      <c r="K29" s="56"/>
      <c r="L29" s="56"/>
      <c r="M29" s="40" t="s">
        <v>16</v>
      </c>
      <c r="N29" s="88">
        <f>COUNTIFS($M$7:$M$26,"実績",N$7:N$26,$M29)</f>
        <v>0</v>
      </c>
      <c r="O29" s="42">
        <f t="shared" si="4"/>
        <v>0</v>
      </c>
      <c r="P29" s="42">
        <f t="shared" si="4"/>
        <v>0</v>
      </c>
      <c r="Q29" s="42">
        <f t="shared" si="4"/>
        <v>0</v>
      </c>
      <c r="R29" s="42">
        <f t="shared" si="4"/>
        <v>0</v>
      </c>
      <c r="S29" s="42">
        <f t="shared" si="4"/>
        <v>0</v>
      </c>
      <c r="T29" s="42">
        <f t="shared" si="4"/>
        <v>0</v>
      </c>
      <c r="U29" s="42">
        <f t="shared" si="4"/>
        <v>0</v>
      </c>
      <c r="V29" s="42">
        <f t="shared" si="4"/>
        <v>0</v>
      </c>
      <c r="W29" s="42">
        <f t="shared" si="4"/>
        <v>0</v>
      </c>
      <c r="X29" s="42">
        <f t="shared" si="4"/>
        <v>0</v>
      </c>
      <c r="Y29" s="42">
        <f t="shared" si="4"/>
        <v>0</v>
      </c>
      <c r="Z29" s="42">
        <f t="shared" si="4"/>
        <v>0</v>
      </c>
      <c r="AA29" s="42">
        <f t="shared" si="4"/>
        <v>0</v>
      </c>
      <c r="AB29" s="42">
        <f t="shared" si="4"/>
        <v>0</v>
      </c>
      <c r="AC29" s="42">
        <f t="shared" si="4"/>
        <v>0</v>
      </c>
      <c r="AD29" s="42">
        <f t="shared" si="4"/>
        <v>0</v>
      </c>
      <c r="AE29" s="42">
        <f t="shared" si="5"/>
        <v>0</v>
      </c>
      <c r="AF29" s="42">
        <f t="shared" si="5"/>
        <v>0</v>
      </c>
      <c r="AG29" s="42">
        <f t="shared" si="5"/>
        <v>0</v>
      </c>
      <c r="AH29" s="42">
        <f t="shared" si="5"/>
        <v>0</v>
      </c>
      <c r="AI29" s="42">
        <f t="shared" si="5"/>
        <v>0</v>
      </c>
      <c r="AJ29" s="42">
        <f t="shared" si="5"/>
        <v>0</v>
      </c>
      <c r="AK29" s="42">
        <f t="shared" si="5"/>
        <v>0</v>
      </c>
      <c r="AL29" s="42">
        <f t="shared" si="5"/>
        <v>0</v>
      </c>
      <c r="AM29" s="42">
        <f t="shared" si="5"/>
        <v>0</v>
      </c>
      <c r="AN29" s="42">
        <f t="shared" si="5"/>
        <v>0</v>
      </c>
      <c r="AO29" s="42">
        <f t="shared" si="5"/>
        <v>0</v>
      </c>
      <c r="AP29" s="42">
        <f t="shared" si="5"/>
        <v>0</v>
      </c>
      <c r="AQ29" s="42">
        <f t="shared" si="5"/>
        <v>0</v>
      </c>
      <c r="AR29" s="89">
        <f t="shared" si="5"/>
        <v>0</v>
      </c>
      <c r="AS29" s="90"/>
      <c r="AT29" s="91"/>
      <c r="AU29" s="42">
        <f>SUM(AU7:AU26)</f>
        <v>0</v>
      </c>
      <c r="AV29" s="91"/>
      <c r="AW29" s="92"/>
      <c r="AY29" s="39"/>
    </row>
    <row r="30" spans="1:51" ht="19.95" customHeight="1">
      <c r="A30" s="63"/>
      <c r="B30" s="128"/>
      <c r="C30" s="129"/>
      <c r="D30" s="129"/>
      <c r="E30" s="129"/>
      <c r="F30" s="129"/>
      <c r="G30" s="129"/>
      <c r="H30" s="129"/>
      <c r="I30" s="129"/>
      <c r="J30" s="64"/>
      <c r="K30" s="64"/>
      <c r="L30" s="64"/>
      <c r="M30" s="65" t="s">
        <v>17</v>
      </c>
      <c r="N30" s="93">
        <f>COUNTIFS($M$7:$M$26,"実績",N$7:N$26,$M30)</f>
        <v>0</v>
      </c>
      <c r="O30" s="94">
        <f t="shared" si="4"/>
        <v>0</v>
      </c>
      <c r="P30" s="94">
        <f t="shared" si="4"/>
        <v>0</v>
      </c>
      <c r="Q30" s="94">
        <f t="shared" si="4"/>
        <v>0</v>
      </c>
      <c r="R30" s="94">
        <f t="shared" si="4"/>
        <v>0</v>
      </c>
      <c r="S30" s="94">
        <f t="shared" si="4"/>
        <v>0</v>
      </c>
      <c r="T30" s="94">
        <f t="shared" si="4"/>
        <v>0</v>
      </c>
      <c r="U30" s="94">
        <f t="shared" si="4"/>
        <v>0</v>
      </c>
      <c r="V30" s="94">
        <f t="shared" si="4"/>
        <v>0</v>
      </c>
      <c r="W30" s="94">
        <f t="shared" si="4"/>
        <v>0</v>
      </c>
      <c r="X30" s="94">
        <f t="shared" si="4"/>
        <v>0</v>
      </c>
      <c r="Y30" s="94">
        <f t="shared" si="4"/>
        <v>0</v>
      </c>
      <c r="Z30" s="94">
        <f t="shared" si="4"/>
        <v>0</v>
      </c>
      <c r="AA30" s="94">
        <f t="shared" si="4"/>
        <v>0</v>
      </c>
      <c r="AB30" s="94">
        <f t="shared" si="4"/>
        <v>0</v>
      </c>
      <c r="AC30" s="94">
        <f t="shared" si="4"/>
        <v>0</v>
      </c>
      <c r="AD30" s="94">
        <f t="shared" si="4"/>
        <v>0</v>
      </c>
      <c r="AE30" s="94">
        <f t="shared" si="5"/>
        <v>0</v>
      </c>
      <c r="AF30" s="94">
        <f t="shared" si="5"/>
        <v>0</v>
      </c>
      <c r="AG30" s="94">
        <f t="shared" si="5"/>
        <v>0</v>
      </c>
      <c r="AH30" s="94">
        <f t="shared" si="5"/>
        <v>0</v>
      </c>
      <c r="AI30" s="94">
        <f t="shared" si="5"/>
        <v>0</v>
      </c>
      <c r="AJ30" s="94">
        <f t="shared" si="5"/>
        <v>0</v>
      </c>
      <c r="AK30" s="94">
        <f t="shared" si="5"/>
        <v>0</v>
      </c>
      <c r="AL30" s="94">
        <f t="shared" si="5"/>
        <v>0</v>
      </c>
      <c r="AM30" s="94">
        <f t="shared" si="5"/>
        <v>0</v>
      </c>
      <c r="AN30" s="94">
        <f t="shared" si="5"/>
        <v>0</v>
      </c>
      <c r="AO30" s="94">
        <f t="shared" si="5"/>
        <v>0</v>
      </c>
      <c r="AP30" s="94">
        <f t="shared" si="5"/>
        <v>0</v>
      </c>
      <c r="AQ30" s="94">
        <f t="shared" si="5"/>
        <v>0</v>
      </c>
      <c r="AR30" s="95">
        <f t="shared" si="5"/>
        <v>0</v>
      </c>
      <c r="AS30" s="96"/>
      <c r="AT30" s="97"/>
      <c r="AU30" s="97"/>
      <c r="AV30" s="94">
        <f>SUM(AV7:AV26)</f>
        <v>0</v>
      </c>
      <c r="AW30" s="98"/>
      <c r="AY30" s="39"/>
    </row>
    <row r="31" spans="1:51" ht="12"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Y31" s="39"/>
    </row>
    <row r="32" spans="1:51" ht="12" customHeight="1">
      <c r="A32" s="72" t="s">
        <v>6</v>
      </c>
      <c r="B32" s="73"/>
      <c r="C32" s="73"/>
      <c r="D32" s="73"/>
      <c r="E32" s="73"/>
      <c r="F32" s="73"/>
      <c r="G32" s="73"/>
      <c r="H32" s="73"/>
      <c r="I32" s="73"/>
      <c r="J32" s="73"/>
      <c r="K32" s="74" t="s">
        <v>14</v>
      </c>
      <c r="L32" s="56"/>
      <c r="M32" s="38"/>
      <c r="N32" s="130" t="s">
        <v>12</v>
      </c>
      <c r="O32" s="130"/>
      <c r="P32" s="130"/>
      <c r="Q32" s="75" t="s">
        <v>13</v>
      </c>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38"/>
      <c r="AY32" s="39"/>
    </row>
    <row r="33" spans="1:51" ht="12" customHeight="1">
      <c r="A33" s="76" t="s">
        <v>9</v>
      </c>
      <c r="B33" s="77"/>
      <c r="C33" s="77"/>
      <c r="D33" s="77"/>
      <c r="E33" s="77"/>
      <c r="F33" s="77"/>
      <c r="G33" s="77"/>
      <c r="H33" s="77"/>
      <c r="I33" s="77"/>
      <c r="J33" s="77"/>
      <c r="K33" s="78" t="s">
        <v>15</v>
      </c>
      <c r="L33" s="56"/>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Y33" s="39"/>
    </row>
    <row r="34" spans="1:51" ht="12" customHeight="1">
      <c r="A34" s="76" t="s">
        <v>7</v>
      </c>
      <c r="B34" s="77"/>
      <c r="C34" s="77"/>
      <c r="D34" s="77"/>
      <c r="E34" s="77"/>
      <c r="F34" s="77"/>
      <c r="G34" s="77"/>
      <c r="H34" s="77"/>
      <c r="I34" s="77"/>
      <c r="J34" s="77"/>
      <c r="K34" s="78" t="s">
        <v>16</v>
      </c>
      <c r="L34" s="56"/>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Y34" s="39"/>
    </row>
    <row r="35" spans="1:51" ht="12" customHeight="1">
      <c r="A35" s="79" t="s">
        <v>8</v>
      </c>
      <c r="B35" s="80"/>
      <c r="C35" s="80"/>
      <c r="D35" s="80"/>
      <c r="E35" s="80"/>
      <c r="F35" s="80"/>
      <c r="G35" s="80"/>
      <c r="H35" s="80"/>
      <c r="I35" s="80"/>
      <c r="J35" s="80"/>
      <c r="K35" s="81" t="s">
        <v>17</v>
      </c>
      <c r="L35" s="56"/>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Y35" s="39"/>
    </row>
    <row r="36" spans="1:51">
      <c r="L36" s="38"/>
    </row>
    <row r="37" spans="1:51">
      <c r="L37" s="38"/>
    </row>
    <row r="38" spans="1:51">
      <c r="L38" s="22"/>
    </row>
    <row r="39" spans="1:51">
      <c r="L39" s="38"/>
    </row>
    <row r="40" spans="1:51">
      <c r="L40" s="38"/>
    </row>
    <row r="41" spans="1:51">
      <c r="L41" s="38"/>
    </row>
  </sheetData>
  <sheetProtection formatCells="0" formatColumns="0" formatRows="0"/>
  <mergeCells count="80">
    <mergeCell ref="K7:K8"/>
    <mergeCell ref="AS3:AW3"/>
    <mergeCell ref="B5:B6"/>
    <mergeCell ref="C5:C6"/>
    <mergeCell ref="D5:I6"/>
    <mergeCell ref="J5:J6"/>
    <mergeCell ref="K5:K6"/>
    <mergeCell ref="AS5:AW5"/>
    <mergeCell ref="L5:L6"/>
    <mergeCell ref="L7:L8"/>
    <mergeCell ref="A7:A8"/>
    <mergeCell ref="B7:B8"/>
    <mergeCell ref="C7:C8"/>
    <mergeCell ref="D7:I8"/>
    <mergeCell ref="J7:J8"/>
    <mergeCell ref="K11:K12"/>
    <mergeCell ref="A9:A10"/>
    <mergeCell ref="B9:B10"/>
    <mergeCell ref="C9:C10"/>
    <mergeCell ref="D9:I10"/>
    <mergeCell ref="J9:J10"/>
    <mergeCell ref="K9:K10"/>
    <mergeCell ref="A11:A12"/>
    <mergeCell ref="B11:B12"/>
    <mergeCell ref="C11:C12"/>
    <mergeCell ref="D11:I12"/>
    <mergeCell ref="J11:J12"/>
    <mergeCell ref="K15:K16"/>
    <mergeCell ref="A13:A14"/>
    <mergeCell ref="B13:B14"/>
    <mergeCell ref="C13:C14"/>
    <mergeCell ref="D13:I14"/>
    <mergeCell ref="J13:J14"/>
    <mergeCell ref="K13:K14"/>
    <mergeCell ref="A15:A16"/>
    <mergeCell ref="B15:B16"/>
    <mergeCell ref="C15:C16"/>
    <mergeCell ref="D15:I16"/>
    <mergeCell ref="J15:J16"/>
    <mergeCell ref="K19:K20"/>
    <mergeCell ref="A17:A18"/>
    <mergeCell ref="B17:B18"/>
    <mergeCell ref="C17:C18"/>
    <mergeCell ref="D17:I18"/>
    <mergeCell ref="J17:J18"/>
    <mergeCell ref="K17:K18"/>
    <mergeCell ref="A19:A20"/>
    <mergeCell ref="B19:B20"/>
    <mergeCell ref="C19:C20"/>
    <mergeCell ref="D19:I20"/>
    <mergeCell ref="J19:J20"/>
    <mergeCell ref="K23:K24"/>
    <mergeCell ref="A21:A22"/>
    <mergeCell ref="B21:B22"/>
    <mergeCell ref="C21:C22"/>
    <mergeCell ref="D21:I22"/>
    <mergeCell ref="J21:J22"/>
    <mergeCell ref="K21:K22"/>
    <mergeCell ref="A23:A24"/>
    <mergeCell ref="B23:B24"/>
    <mergeCell ref="C23:C24"/>
    <mergeCell ref="D23:I24"/>
    <mergeCell ref="J23:J24"/>
    <mergeCell ref="B27:I30"/>
    <mergeCell ref="N32:P32"/>
    <mergeCell ref="A25:A26"/>
    <mergeCell ref="B25:B26"/>
    <mergeCell ref="C25:C26"/>
    <mergeCell ref="D25:I26"/>
    <mergeCell ref="J25:J26"/>
    <mergeCell ref="K25:K26"/>
    <mergeCell ref="L19:L20"/>
    <mergeCell ref="L21:L22"/>
    <mergeCell ref="L23:L24"/>
    <mergeCell ref="L25:L26"/>
    <mergeCell ref="L9:L10"/>
    <mergeCell ref="L11:L12"/>
    <mergeCell ref="L13:L14"/>
    <mergeCell ref="L15:L16"/>
    <mergeCell ref="L17:L18"/>
  </mergeCells>
  <phoneticPr fontId="2"/>
  <dataValidations count="1">
    <dataValidation type="list" allowBlank="1" showInputMessage="1" showErrorMessage="1" sqref="D7:I26" xr:uid="{00000000-0002-0000-0600-000000000000}">
      <formula1>リスト2</formula1>
    </dataValidation>
  </dataValidations>
  <pageMargins left="0.39370078740157483" right="0.39370078740157483" top="0.39370078740157483" bottom="0.39370078740157483" header="0.19685039370078741" footer="0.19685039370078741"/>
  <pageSetup paperSize="9" scale="87"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1000000}">
          <x14:formula1>
            <xm:f>テーブル!$B$2:$B$4</xm:f>
          </x14:formula1>
          <xm:sqref>N8:AR8 N10:AR10 N12:AR12 N14:AR14 N16:AR16 N18:AR18 N20:AR20 N22:AR22 N24:AR24 N26:AR26</xm:sqref>
        </x14:dataValidation>
        <x14:dataValidation type="list" allowBlank="1" showInputMessage="1" showErrorMessage="1" xr:uid="{00000000-0002-0000-0600-000002000000}">
          <x14:formula1>
            <xm:f>テーブル!$B$1</xm:f>
          </x14:formula1>
          <xm:sqref>N7:AR7 N9:AR9 N11:AR11 N13:AR13 N15:AR15 N17:AR17 N19:AR19 N21:AR21 N23:AR23 N25:AR25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Y41"/>
  <sheetViews>
    <sheetView view="pageBreakPreview" zoomScale="80" zoomScaleNormal="85" zoomScaleSheetLayoutView="80" zoomScalePageLayoutView="85" workbookViewId="0">
      <selection activeCell="BA29" sqref="BA29"/>
    </sheetView>
  </sheetViews>
  <sheetFormatPr defaultColWidth="9" defaultRowHeight="13.2"/>
  <cols>
    <col min="1" max="1" width="1.77734375" style="19" customWidth="1"/>
    <col min="2" max="2" width="9.77734375" style="19" customWidth="1"/>
    <col min="3" max="3" width="7.6640625" style="19" customWidth="1"/>
    <col min="4" max="8" width="2.44140625" style="19" customWidth="1"/>
    <col min="9" max="9" width="2.6640625" style="19" customWidth="1"/>
    <col min="10" max="10" width="4.6640625" style="19" customWidth="1"/>
    <col min="11" max="12" width="5.109375" style="19" customWidth="1"/>
    <col min="13" max="13" width="4.77734375" style="19" customWidth="1"/>
    <col min="14" max="43" width="2.77734375" style="19" customWidth="1"/>
    <col min="44" max="47" width="3.6640625" style="19" customWidth="1"/>
    <col min="48" max="48" width="3.77734375" style="19" customWidth="1"/>
    <col min="49" max="49" width="5" style="19" customWidth="1"/>
    <col min="50" max="50" width="9" style="19"/>
    <col min="51" max="51" width="9" style="20"/>
    <col min="52" max="16384" width="9" style="19"/>
  </cols>
  <sheetData>
    <row r="1" spans="1:51">
      <c r="A1" s="38"/>
      <c r="B1" s="38"/>
      <c r="C1" s="38"/>
      <c r="D1" s="38"/>
      <c r="E1" s="38"/>
      <c r="F1" s="38"/>
      <c r="G1" s="38"/>
      <c r="H1" s="38"/>
      <c r="I1" s="38"/>
      <c r="J1" s="38"/>
      <c r="K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Y1" s="39"/>
    </row>
    <row r="2" spans="1:51" s="12" customFormat="1">
      <c r="A2" s="21" t="s">
        <v>87</v>
      </c>
      <c r="B2" s="22"/>
      <c r="C2" s="22"/>
      <c r="D2" s="22"/>
      <c r="E2" s="22"/>
      <c r="F2" s="22"/>
      <c r="G2" s="22"/>
      <c r="H2" s="22"/>
      <c r="I2" s="22"/>
      <c r="J2" s="22"/>
      <c r="K2" s="22"/>
      <c r="M2" s="22"/>
      <c r="N2" s="22"/>
      <c r="O2" s="22"/>
      <c r="P2" s="22"/>
      <c r="Q2" s="22"/>
      <c r="R2" t="s">
        <v>88</v>
      </c>
      <c r="S2" s="22"/>
      <c r="T2" s="22"/>
      <c r="U2" s="22"/>
      <c r="V2" t="s">
        <v>89</v>
      </c>
      <c r="W2" s="22">
        <f>'3枚目（21-30）'!W2</f>
        <v>0</v>
      </c>
      <c r="X2" t="s">
        <v>90</v>
      </c>
      <c r="Y2" s="22">
        <f>'3枚目（21-30）'!Y2</f>
        <v>0</v>
      </c>
      <c r="Z2" s="22" t="s">
        <v>91</v>
      </c>
      <c r="AA2" s="22"/>
      <c r="AB2" s="22"/>
      <c r="AC2" s="22"/>
      <c r="AD2" s="22"/>
      <c r="AE2" s="22"/>
      <c r="AF2" s="22"/>
      <c r="AG2" s="22"/>
      <c r="AH2" s="22"/>
      <c r="AI2" s="22"/>
      <c r="AJ2" s="22"/>
      <c r="AK2" s="22"/>
      <c r="AL2" s="22"/>
      <c r="AM2" s="22"/>
      <c r="AN2" s="22"/>
      <c r="AO2" s="22"/>
      <c r="AP2" s="22"/>
      <c r="AQ2" s="22"/>
      <c r="AR2" s="22"/>
      <c r="AS2" s="22"/>
      <c r="AT2" s="22"/>
      <c r="AU2" s="22"/>
      <c r="AV2" s="22"/>
      <c r="AW2" s="22"/>
      <c r="AY2" s="23"/>
    </row>
    <row r="3" spans="1:51" s="12" customFormat="1" ht="24" customHeight="1">
      <c r="A3" s="22"/>
      <c r="B3" s="22"/>
      <c r="C3" s="22"/>
      <c r="D3" s="22"/>
      <c r="E3" s="22"/>
      <c r="F3" s="22"/>
      <c r="G3" s="22"/>
      <c r="H3" s="22"/>
      <c r="I3" s="22"/>
      <c r="J3" s="22"/>
      <c r="K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4" t="s">
        <v>10</v>
      </c>
      <c r="AQ3" s="24"/>
      <c r="AR3" s="24"/>
      <c r="AS3" s="167">
        <f>'3枚目（21-30）'!AS3:AW3</f>
        <v>0</v>
      </c>
      <c r="AT3" s="168"/>
      <c r="AU3" s="168"/>
      <c r="AV3" s="168"/>
      <c r="AW3" s="168"/>
      <c r="AY3" s="23"/>
    </row>
    <row r="4" spans="1:51" s="12" customFormat="1" ht="13.5" customHeight="1">
      <c r="AY4" s="23"/>
    </row>
    <row r="5" spans="1:51" s="12" customFormat="1" ht="19.95" customHeight="1">
      <c r="A5" s="14"/>
      <c r="B5" s="148" t="s">
        <v>20</v>
      </c>
      <c r="C5" s="148" t="s">
        <v>18</v>
      </c>
      <c r="D5" s="149" t="s">
        <v>11</v>
      </c>
      <c r="E5" s="150"/>
      <c r="F5" s="150"/>
      <c r="G5" s="150"/>
      <c r="H5" s="150"/>
      <c r="I5" s="151"/>
      <c r="J5" s="155" t="s">
        <v>19</v>
      </c>
      <c r="K5" s="157" t="s">
        <v>21</v>
      </c>
      <c r="L5" s="162" t="s">
        <v>103</v>
      </c>
      <c r="M5" s="10" t="s">
        <v>0</v>
      </c>
      <c r="N5" s="27">
        <v>1</v>
      </c>
      <c r="O5" s="28">
        <v>2</v>
      </c>
      <c r="P5" s="28">
        <v>3</v>
      </c>
      <c r="Q5" s="28">
        <v>4</v>
      </c>
      <c r="R5" s="28">
        <v>5</v>
      </c>
      <c r="S5" s="28">
        <v>6</v>
      </c>
      <c r="T5" s="28">
        <v>7</v>
      </c>
      <c r="U5" s="28">
        <v>8</v>
      </c>
      <c r="V5" s="28">
        <v>9</v>
      </c>
      <c r="W5" s="28">
        <v>10</v>
      </c>
      <c r="X5" s="28">
        <v>11</v>
      </c>
      <c r="Y5" s="28">
        <v>12</v>
      </c>
      <c r="Z5" s="28">
        <v>13</v>
      </c>
      <c r="AA5" s="28">
        <v>14</v>
      </c>
      <c r="AB5" s="28">
        <v>15</v>
      </c>
      <c r="AC5" s="28">
        <v>16</v>
      </c>
      <c r="AD5" s="28">
        <v>17</v>
      </c>
      <c r="AE5" s="28">
        <v>18</v>
      </c>
      <c r="AF5" s="28">
        <v>19</v>
      </c>
      <c r="AG5" s="28">
        <v>20</v>
      </c>
      <c r="AH5" s="28">
        <v>21</v>
      </c>
      <c r="AI5" s="28">
        <v>22</v>
      </c>
      <c r="AJ5" s="28">
        <v>23</v>
      </c>
      <c r="AK5" s="28">
        <v>24</v>
      </c>
      <c r="AL5" s="28">
        <v>25</v>
      </c>
      <c r="AM5" s="28">
        <v>26</v>
      </c>
      <c r="AN5" s="28">
        <v>27</v>
      </c>
      <c r="AO5" s="28">
        <v>28</v>
      </c>
      <c r="AP5" s="28">
        <v>29</v>
      </c>
      <c r="AQ5" s="28">
        <v>30</v>
      </c>
      <c r="AR5" s="29">
        <v>31</v>
      </c>
      <c r="AS5" s="159"/>
      <c r="AT5" s="160"/>
      <c r="AU5" s="160"/>
      <c r="AV5" s="160"/>
      <c r="AW5" s="161"/>
      <c r="AY5" s="23"/>
    </row>
    <row r="6" spans="1:51" s="12" customFormat="1" ht="19.95" customHeight="1">
      <c r="A6" s="17"/>
      <c r="B6" s="132"/>
      <c r="C6" s="132"/>
      <c r="D6" s="152"/>
      <c r="E6" s="153"/>
      <c r="F6" s="153"/>
      <c r="G6" s="153"/>
      <c r="H6" s="153"/>
      <c r="I6" s="154"/>
      <c r="J6" s="156"/>
      <c r="K6" s="158"/>
      <c r="L6" s="163"/>
      <c r="M6" s="11" t="s">
        <v>1</v>
      </c>
      <c r="N6" s="2"/>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4"/>
      <c r="AS6" s="32" t="s">
        <v>14</v>
      </c>
      <c r="AT6" s="31" t="s">
        <v>15</v>
      </c>
      <c r="AU6" s="31" t="s">
        <v>16</v>
      </c>
      <c r="AV6" s="31" t="s">
        <v>17</v>
      </c>
      <c r="AW6" s="33" t="s">
        <v>4</v>
      </c>
      <c r="AY6" s="23"/>
    </row>
    <row r="7" spans="1:51" ht="19.95" customHeight="1">
      <c r="A7" s="131">
        <v>61</v>
      </c>
      <c r="B7" s="143"/>
      <c r="C7" s="135"/>
      <c r="D7" s="137"/>
      <c r="E7" s="138"/>
      <c r="F7" s="138"/>
      <c r="G7" s="138"/>
      <c r="H7" s="138"/>
      <c r="I7" s="139"/>
      <c r="J7" s="121"/>
      <c r="K7" s="121"/>
      <c r="L7" s="121"/>
      <c r="M7" s="34" t="s">
        <v>2</v>
      </c>
      <c r="N7" s="5"/>
      <c r="O7" s="6"/>
      <c r="P7" s="6"/>
      <c r="Q7" s="6"/>
      <c r="R7" s="6"/>
      <c r="S7" s="7"/>
      <c r="T7" s="6"/>
      <c r="U7" s="7"/>
      <c r="V7" s="7"/>
      <c r="W7" s="6"/>
      <c r="X7" s="7"/>
      <c r="Y7" s="7"/>
      <c r="Z7" s="6"/>
      <c r="AA7" s="7"/>
      <c r="AB7" s="6"/>
      <c r="AC7" s="7"/>
      <c r="AD7" s="7"/>
      <c r="AE7" s="6"/>
      <c r="AF7" s="7"/>
      <c r="AG7" s="6"/>
      <c r="AH7" s="7"/>
      <c r="AI7" s="6"/>
      <c r="AJ7" s="6"/>
      <c r="AK7" s="7"/>
      <c r="AL7" s="7"/>
      <c r="AM7" s="7"/>
      <c r="AN7" s="7"/>
      <c r="AO7" s="7"/>
      <c r="AP7" s="7"/>
      <c r="AQ7" s="7"/>
      <c r="AR7" s="8"/>
      <c r="AS7" s="35" t="str">
        <f>IF(COUNTIF($N7:$AR7,AS$6)&gt;0,COUNTIF($N7:$AR7,AS$6),"")</f>
        <v/>
      </c>
      <c r="AT7" s="36" t="str">
        <f t="shared" ref="AS7:AV26" si="0">IF(COUNTIF($N7:$AR7,AT$6)&gt;0,COUNTIF($N7:$AR7,AT$6),"")</f>
        <v/>
      </c>
      <c r="AU7" s="36" t="str">
        <f t="shared" si="0"/>
        <v/>
      </c>
      <c r="AV7" s="36" t="str">
        <f t="shared" si="0"/>
        <v/>
      </c>
      <c r="AW7" s="37" t="str">
        <f>IF(SUM(AS7:AV7)&gt;0,SUM(AS7:AV7),"")</f>
        <v/>
      </c>
      <c r="AY7" s="39" t="str">
        <f>IF(M7="実績",LEFT(D6,1),"")</f>
        <v/>
      </c>
    </row>
    <row r="8" spans="1:51" ht="19.95" customHeight="1">
      <c r="A8" s="132"/>
      <c r="B8" s="134"/>
      <c r="C8" s="136"/>
      <c r="D8" s="164"/>
      <c r="E8" s="165"/>
      <c r="F8" s="165"/>
      <c r="G8" s="165"/>
      <c r="H8" s="165"/>
      <c r="I8" s="166"/>
      <c r="J8" s="122"/>
      <c r="K8" s="122"/>
      <c r="L8" s="122"/>
      <c r="M8" s="40" t="s">
        <v>3</v>
      </c>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41" t="str">
        <f t="shared" si="0"/>
        <v/>
      </c>
      <c r="AT8" s="42" t="str">
        <f t="shared" si="0"/>
        <v/>
      </c>
      <c r="AU8" s="42" t="str">
        <f t="shared" si="0"/>
        <v/>
      </c>
      <c r="AV8" s="42" t="str">
        <f t="shared" si="0"/>
        <v/>
      </c>
      <c r="AW8" s="43" t="str">
        <f>IF(SUM(AS8:AV8)&gt;0,SUM(AS8:AV8),"")</f>
        <v/>
      </c>
      <c r="AY8" s="39" t="str">
        <f>IF(M8="実績",LEFT(D7,1),"")</f>
        <v/>
      </c>
    </row>
    <row r="9" spans="1:51" ht="19.95" customHeight="1">
      <c r="A9" s="131">
        <v>62</v>
      </c>
      <c r="B9" s="133"/>
      <c r="C9" s="135"/>
      <c r="D9" s="137"/>
      <c r="E9" s="138"/>
      <c r="F9" s="138"/>
      <c r="G9" s="138"/>
      <c r="H9" s="138"/>
      <c r="I9" s="139"/>
      <c r="J9" s="121"/>
      <c r="K9" s="121"/>
      <c r="L9" s="121"/>
      <c r="M9" s="34" t="s">
        <v>2</v>
      </c>
      <c r="N9" s="5"/>
      <c r="O9" s="6"/>
      <c r="P9" s="6"/>
      <c r="Q9" s="6"/>
      <c r="R9" s="6"/>
      <c r="S9" s="7"/>
      <c r="T9" s="6"/>
      <c r="U9" s="7"/>
      <c r="V9" s="7"/>
      <c r="W9" s="6"/>
      <c r="X9" s="7"/>
      <c r="Y9" s="7"/>
      <c r="Z9" s="6"/>
      <c r="AA9" s="7"/>
      <c r="AB9" s="6"/>
      <c r="AC9" s="7"/>
      <c r="AD9" s="7"/>
      <c r="AE9" s="6"/>
      <c r="AF9" s="7"/>
      <c r="AG9" s="6"/>
      <c r="AH9" s="7"/>
      <c r="AI9" s="6"/>
      <c r="AJ9" s="6"/>
      <c r="AK9" s="7"/>
      <c r="AL9" s="7"/>
      <c r="AM9" s="7"/>
      <c r="AN9" s="7"/>
      <c r="AO9" s="7"/>
      <c r="AP9" s="7"/>
      <c r="AQ9" s="7"/>
      <c r="AR9" s="8"/>
      <c r="AS9" s="35" t="str">
        <f t="shared" si="0"/>
        <v/>
      </c>
      <c r="AT9" s="36" t="str">
        <f t="shared" si="0"/>
        <v/>
      </c>
      <c r="AU9" s="36" t="str">
        <f t="shared" si="0"/>
        <v/>
      </c>
      <c r="AV9" s="36" t="str">
        <f t="shared" si="0"/>
        <v/>
      </c>
      <c r="AW9" s="37" t="str">
        <f>IF(SUM(AS9:AV9)&gt;0,SUM(AS9:AV9),"")</f>
        <v/>
      </c>
      <c r="AY9" s="39" t="str">
        <f t="shared" ref="AY9:AY26" si="1">IF(M9="実績",LEFT(D8,1),"")</f>
        <v/>
      </c>
    </row>
    <row r="10" spans="1:51" ht="19.95" customHeight="1">
      <c r="A10" s="132"/>
      <c r="B10" s="134"/>
      <c r="C10" s="136"/>
      <c r="D10" s="144"/>
      <c r="E10" s="145"/>
      <c r="F10" s="145"/>
      <c r="G10" s="145"/>
      <c r="H10" s="145"/>
      <c r="I10" s="146"/>
      <c r="J10" s="122"/>
      <c r="K10" s="122"/>
      <c r="L10" s="122"/>
      <c r="M10" s="40" t="s">
        <v>3</v>
      </c>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41" t="str">
        <f t="shared" si="0"/>
        <v/>
      </c>
      <c r="AT10" s="42" t="str">
        <f t="shared" si="0"/>
        <v/>
      </c>
      <c r="AU10" s="42" t="str">
        <f t="shared" si="0"/>
        <v/>
      </c>
      <c r="AV10" s="42" t="str">
        <f t="shared" si="0"/>
        <v/>
      </c>
      <c r="AW10" s="43" t="str">
        <f t="shared" ref="AW10:AW26" si="2">IF(SUM(AS10:AV10)&gt;0,SUM(AS10:AV10),"")</f>
        <v/>
      </c>
      <c r="AY10" s="39" t="str">
        <f>IF(M10="実績",LEFT(D9,1),"")</f>
        <v/>
      </c>
    </row>
    <row r="11" spans="1:51" ht="19.95" customHeight="1">
      <c r="A11" s="131">
        <v>63</v>
      </c>
      <c r="B11" s="143"/>
      <c r="C11" s="135"/>
      <c r="D11" s="137"/>
      <c r="E11" s="138"/>
      <c r="F11" s="138"/>
      <c r="G11" s="138"/>
      <c r="H11" s="138"/>
      <c r="I11" s="139"/>
      <c r="J11" s="121"/>
      <c r="K11" s="121"/>
      <c r="L11" s="121"/>
      <c r="M11" s="34" t="s">
        <v>2</v>
      </c>
      <c r="N11" s="5"/>
      <c r="O11" s="6"/>
      <c r="P11" s="6"/>
      <c r="Q11" s="6"/>
      <c r="R11" s="6"/>
      <c r="S11" s="7"/>
      <c r="T11" s="6"/>
      <c r="U11" s="7"/>
      <c r="V11" s="7"/>
      <c r="W11" s="6"/>
      <c r="X11" s="7"/>
      <c r="Y11" s="7"/>
      <c r="Z11" s="6"/>
      <c r="AA11" s="7"/>
      <c r="AB11" s="6"/>
      <c r="AC11" s="7"/>
      <c r="AD11" s="7"/>
      <c r="AE11" s="6"/>
      <c r="AF11" s="7"/>
      <c r="AG11" s="6"/>
      <c r="AH11" s="7"/>
      <c r="AI11" s="6"/>
      <c r="AJ11" s="6"/>
      <c r="AK11" s="7"/>
      <c r="AL11" s="7"/>
      <c r="AM11" s="7"/>
      <c r="AN11" s="7"/>
      <c r="AO11" s="7"/>
      <c r="AP11" s="7"/>
      <c r="AQ11" s="7"/>
      <c r="AR11" s="8"/>
      <c r="AS11" s="35" t="str">
        <f t="shared" si="0"/>
        <v/>
      </c>
      <c r="AT11" s="36" t="str">
        <f t="shared" si="0"/>
        <v/>
      </c>
      <c r="AU11" s="36" t="str">
        <f t="shared" si="0"/>
        <v/>
      </c>
      <c r="AV11" s="36" t="str">
        <f t="shared" si="0"/>
        <v/>
      </c>
      <c r="AW11" s="37" t="str">
        <f t="shared" si="2"/>
        <v/>
      </c>
      <c r="AY11" s="39" t="str">
        <f t="shared" si="1"/>
        <v/>
      </c>
    </row>
    <row r="12" spans="1:51" ht="19.95" customHeight="1">
      <c r="A12" s="132"/>
      <c r="B12" s="134"/>
      <c r="C12" s="136"/>
      <c r="D12" s="144"/>
      <c r="E12" s="145"/>
      <c r="F12" s="145"/>
      <c r="G12" s="145"/>
      <c r="H12" s="145"/>
      <c r="I12" s="146"/>
      <c r="J12" s="122"/>
      <c r="K12" s="122"/>
      <c r="L12" s="122"/>
      <c r="M12" s="40" t="s">
        <v>3</v>
      </c>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41" t="str">
        <f t="shared" si="0"/>
        <v/>
      </c>
      <c r="AT12" s="42" t="str">
        <f t="shared" si="0"/>
        <v/>
      </c>
      <c r="AU12" s="42" t="str">
        <f t="shared" si="0"/>
        <v/>
      </c>
      <c r="AV12" s="42" t="str">
        <f t="shared" si="0"/>
        <v/>
      </c>
      <c r="AW12" s="43" t="str">
        <f t="shared" si="2"/>
        <v/>
      </c>
      <c r="AY12" s="39" t="str">
        <f t="shared" si="1"/>
        <v/>
      </c>
    </row>
    <row r="13" spans="1:51" ht="19.95" customHeight="1">
      <c r="A13" s="131">
        <v>64</v>
      </c>
      <c r="B13" s="143"/>
      <c r="C13" s="135"/>
      <c r="D13" s="137"/>
      <c r="E13" s="138"/>
      <c r="F13" s="138"/>
      <c r="G13" s="138"/>
      <c r="H13" s="138"/>
      <c r="I13" s="139"/>
      <c r="J13" s="121"/>
      <c r="K13" s="121"/>
      <c r="L13" s="121"/>
      <c r="M13" s="34" t="s">
        <v>2</v>
      </c>
      <c r="N13" s="5"/>
      <c r="O13" s="6"/>
      <c r="P13" s="6"/>
      <c r="Q13" s="6"/>
      <c r="R13" s="6"/>
      <c r="S13" s="7"/>
      <c r="T13" s="6"/>
      <c r="U13" s="7"/>
      <c r="V13" s="7"/>
      <c r="W13" s="6"/>
      <c r="X13" s="7"/>
      <c r="Y13" s="7"/>
      <c r="Z13" s="6"/>
      <c r="AA13" s="7"/>
      <c r="AB13" s="6"/>
      <c r="AC13" s="7"/>
      <c r="AD13" s="7"/>
      <c r="AE13" s="6"/>
      <c r="AF13" s="7"/>
      <c r="AG13" s="6"/>
      <c r="AH13" s="7"/>
      <c r="AI13" s="6"/>
      <c r="AJ13" s="6"/>
      <c r="AK13" s="7"/>
      <c r="AL13" s="7"/>
      <c r="AM13" s="7"/>
      <c r="AN13" s="7"/>
      <c r="AO13" s="7"/>
      <c r="AP13" s="7"/>
      <c r="AQ13" s="7"/>
      <c r="AR13" s="8"/>
      <c r="AS13" s="35" t="str">
        <f t="shared" si="0"/>
        <v/>
      </c>
      <c r="AT13" s="36" t="str">
        <f t="shared" si="0"/>
        <v/>
      </c>
      <c r="AU13" s="36" t="str">
        <f t="shared" si="0"/>
        <v/>
      </c>
      <c r="AV13" s="36" t="str">
        <f t="shared" si="0"/>
        <v/>
      </c>
      <c r="AW13" s="37" t="str">
        <f t="shared" si="2"/>
        <v/>
      </c>
      <c r="AY13" s="39" t="str">
        <f t="shared" si="1"/>
        <v/>
      </c>
    </row>
    <row r="14" spans="1:51" ht="19.95" customHeight="1">
      <c r="A14" s="132"/>
      <c r="B14" s="134"/>
      <c r="C14" s="136"/>
      <c r="D14" s="144"/>
      <c r="E14" s="145"/>
      <c r="F14" s="145"/>
      <c r="G14" s="145"/>
      <c r="H14" s="145"/>
      <c r="I14" s="146"/>
      <c r="J14" s="122"/>
      <c r="K14" s="122"/>
      <c r="L14" s="122"/>
      <c r="M14" s="40" t="s">
        <v>3</v>
      </c>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41" t="str">
        <f t="shared" si="0"/>
        <v/>
      </c>
      <c r="AT14" s="42" t="str">
        <f t="shared" si="0"/>
        <v/>
      </c>
      <c r="AU14" s="42" t="str">
        <f t="shared" si="0"/>
        <v/>
      </c>
      <c r="AV14" s="42" t="str">
        <f t="shared" si="0"/>
        <v/>
      </c>
      <c r="AW14" s="43" t="str">
        <f t="shared" si="2"/>
        <v/>
      </c>
      <c r="AY14" s="39" t="str">
        <f t="shared" si="1"/>
        <v/>
      </c>
    </row>
    <row r="15" spans="1:51" ht="19.95" customHeight="1">
      <c r="A15" s="131">
        <v>65</v>
      </c>
      <c r="B15" s="143"/>
      <c r="C15" s="135"/>
      <c r="D15" s="137"/>
      <c r="E15" s="138"/>
      <c r="F15" s="138"/>
      <c r="G15" s="138"/>
      <c r="H15" s="138"/>
      <c r="I15" s="139"/>
      <c r="J15" s="121"/>
      <c r="K15" s="121"/>
      <c r="L15" s="121"/>
      <c r="M15" s="34" t="s">
        <v>2</v>
      </c>
      <c r="N15" s="5"/>
      <c r="O15" s="6"/>
      <c r="P15" s="6"/>
      <c r="Q15" s="6"/>
      <c r="R15" s="6"/>
      <c r="S15" s="7"/>
      <c r="T15" s="6"/>
      <c r="U15" s="7"/>
      <c r="V15" s="7"/>
      <c r="W15" s="6"/>
      <c r="X15" s="7"/>
      <c r="Y15" s="7"/>
      <c r="Z15" s="6"/>
      <c r="AA15" s="7"/>
      <c r="AB15" s="6"/>
      <c r="AC15" s="7"/>
      <c r="AD15" s="7"/>
      <c r="AE15" s="6"/>
      <c r="AF15" s="7"/>
      <c r="AG15" s="6"/>
      <c r="AH15" s="7"/>
      <c r="AI15" s="6"/>
      <c r="AJ15" s="6"/>
      <c r="AK15" s="7"/>
      <c r="AL15" s="7"/>
      <c r="AM15" s="7"/>
      <c r="AN15" s="7"/>
      <c r="AO15" s="7"/>
      <c r="AP15" s="7"/>
      <c r="AQ15" s="7"/>
      <c r="AR15" s="8"/>
      <c r="AS15" s="35" t="str">
        <f t="shared" si="0"/>
        <v/>
      </c>
      <c r="AT15" s="36" t="str">
        <f t="shared" si="0"/>
        <v/>
      </c>
      <c r="AU15" s="36" t="str">
        <f t="shared" si="0"/>
        <v/>
      </c>
      <c r="AV15" s="36" t="str">
        <f t="shared" si="0"/>
        <v/>
      </c>
      <c r="AW15" s="37" t="str">
        <f t="shared" si="2"/>
        <v/>
      </c>
      <c r="AY15" s="39" t="str">
        <f t="shared" si="1"/>
        <v/>
      </c>
    </row>
    <row r="16" spans="1:51" ht="19.95" customHeight="1">
      <c r="A16" s="132"/>
      <c r="B16" s="134"/>
      <c r="C16" s="136"/>
      <c r="D16" s="144"/>
      <c r="E16" s="145"/>
      <c r="F16" s="145"/>
      <c r="G16" s="145"/>
      <c r="H16" s="145"/>
      <c r="I16" s="146"/>
      <c r="J16" s="122"/>
      <c r="K16" s="122"/>
      <c r="L16" s="122"/>
      <c r="M16" s="40" t="s">
        <v>3</v>
      </c>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41" t="str">
        <f t="shared" si="0"/>
        <v/>
      </c>
      <c r="AT16" s="42" t="str">
        <f t="shared" si="0"/>
        <v/>
      </c>
      <c r="AU16" s="42" t="str">
        <f t="shared" si="0"/>
        <v/>
      </c>
      <c r="AV16" s="42" t="str">
        <f t="shared" si="0"/>
        <v/>
      </c>
      <c r="AW16" s="43" t="str">
        <f t="shared" si="2"/>
        <v/>
      </c>
      <c r="AY16" s="39" t="str">
        <f t="shared" si="1"/>
        <v/>
      </c>
    </row>
    <row r="17" spans="1:51" ht="19.95" customHeight="1">
      <c r="A17" s="131">
        <v>66</v>
      </c>
      <c r="B17" s="143"/>
      <c r="C17" s="135"/>
      <c r="D17" s="137"/>
      <c r="E17" s="138"/>
      <c r="F17" s="138"/>
      <c r="G17" s="138"/>
      <c r="H17" s="138"/>
      <c r="I17" s="139"/>
      <c r="J17" s="121"/>
      <c r="K17" s="121"/>
      <c r="L17" s="121"/>
      <c r="M17" s="34" t="s">
        <v>2</v>
      </c>
      <c r="N17" s="5"/>
      <c r="O17" s="6"/>
      <c r="P17" s="6"/>
      <c r="Q17" s="6"/>
      <c r="R17" s="6"/>
      <c r="S17" s="7"/>
      <c r="T17" s="6"/>
      <c r="U17" s="7"/>
      <c r="V17" s="7"/>
      <c r="W17" s="6"/>
      <c r="X17" s="7"/>
      <c r="Y17" s="7"/>
      <c r="Z17" s="6"/>
      <c r="AA17" s="7"/>
      <c r="AB17" s="6"/>
      <c r="AC17" s="7"/>
      <c r="AD17" s="7"/>
      <c r="AE17" s="6"/>
      <c r="AF17" s="7"/>
      <c r="AG17" s="6"/>
      <c r="AH17" s="7"/>
      <c r="AI17" s="6"/>
      <c r="AJ17" s="6"/>
      <c r="AK17" s="7"/>
      <c r="AL17" s="7"/>
      <c r="AM17" s="7"/>
      <c r="AN17" s="7"/>
      <c r="AO17" s="7"/>
      <c r="AP17" s="7"/>
      <c r="AQ17" s="7"/>
      <c r="AR17" s="8"/>
      <c r="AS17" s="35" t="str">
        <f t="shared" si="0"/>
        <v/>
      </c>
      <c r="AT17" s="36" t="str">
        <f t="shared" si="0"/>
        <v/>
      </c>
      <c r="AU17" s="36" t="str">
        <f t="shared" si="0"/>
        <v/>
      </c>
      <c r="AV17" s="36" t="str">
        <f t="shared" si="0"/>
        <v/>
      </c>
      <c r="AW17" s="37" t="str">
        <f t="shared" si="2"/>
        <v/>
      </c>
      <c r="AY17" s="39" t="str">
        <f t="shared" si="1"/>
        <v/>
      </c>
    </row>
    <row r="18" spans="1:51" ht="19.95" customHeight="1">
      <c r="A18" s="132"/>
      <c r="B18" s="134"/>
      <c r="C18" s="136"/>
      <c r="D18" s="144"/>
      <c r="E18" s="145"/>
      <c r="F18" s="145"/>
      <c r="G18" s="145"/>
      <c r="H18" s="145"/>
      <c r="I18" s="146"/>
      <c r="J18" s="122"/>
      <c r="K18" s="122"/>
      <c r="L18" s="122"/>
      <c r="M18" s="40" t="s">
        <v>3</v>
      </c>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41" t="str">
        <f t="shared" si="0"/>
        <v/>
      </c>
      <c r="AT18" s="42" t="str">
        <f t="shared" si="0"/>
        <v/>
      </c>
      <c r="AU18" s="42" t="str">
        <f t="shared" si="0"/>
        <v/>
      </c>
      <c r="AV18" s="42" t="str">
        <f t="shared" si="0"/>
        <v/>
      </c>
      <c r="AW18" s="43" t="str">
        <f t="shared" si="2"/>
        <v/>
      </c>
      <c r="AY18" s="39" t="str">
        <f t="shared" si="1"/>
        <v/>
      </c>
    </row>
    <row r="19" spans="1:51" ht="19.95" customHeight="1">
      <c r="A19" s="131">
        <v>67</v>
      </c>
      <c r="B19" s="143"/>
      <c r="C19" s="135"/>
      <c r="D19" s="137"/>
      <c r="E19" s="138"/>
      <c r="F19" s="138"/>
      <c r="G19" s="138"/>
      <c r="H19" s="138"/>
      <c r="I19" s="139"/>
      <c r="J19" s="121"/>
      <c r="K19" s="121"/>
      <c r="L19" s="121"/>
      <c r="M19" s="34" t="s">
        <v>2</v>
      </c>
      <c r="N19" s="5"/>
      <c r="O19" s="6"/>
      <c r="P19" s="6"/>
      <c r="Q19" s="6"/>
      <c r="R19" s="6"/>
      <c r="S19" s="7"/>
      <c r="T19" s="6"/>
      <c r="U19" s="7"/>
      <c r="V19" s="7"/>
      <c r="W19" s="6"/>
      <c r="X19" s="7"/>
      <c r="Y19" s="7"/>
      <c r="Z19" s="6"/>
      <c r="AA19" s="7"/>
      <c r="AB19" s="6"/>
      <c r="AC19" s="7"/>
      <c r="AD19" s="7"/>
      <c r="AE19" s="6"/>
      <c r="AF19" s="7"/>
      <c r="AG19" s="6"/>
      <c r="AH19" s="7"/>
      <c r="AI19" s="6"/>
      <c r="AJ19" s="6"/>
      <c r="AK19" s="7"/>
      <c r="AL19" s="7"/>
      <c r="AM19" s="7"/>
      <c r="AN19" s="7"/>
      <c r="AO19" s="7"/>
      <c r="AP19" s="7"/>
      <c r="AQ19" s="7"/>
      <c r="AR19" s="8"/>
      <c r="AS19" s="35" t="str">
        <f t="shared" si="0"/>
        <v/>
      </c>
      <c r="AT19" s="36" t="str">
        <f t="shared" si="0"/>
        <v/>
      </c>
      <c r="AU19" s="36" t="str">
        <f t="shared" si="0"/>
        <v/>
      </c>
      <c r="AV19" s="36" t="str">
        <f t="shared" si="0"/>
        <v/>
      </c>
      <c r="AW19" s="37" t="str">
        <f t="shared" si="2"/>
        <v/>
      </c>
      <c r="AY19" s="39" t="str">
        <f t="shared" si="1"/>
        <v/>
      </c>
    </row>
    <row r="20" spans="1:51" ht="19.95" customHeight="1">
      <c r="A20" s="132"/>
      <c r="B20" s="134"/>
      <c r="C20" s="136"/>
      <c r="D20" s="144"/>
      <c r="E20" s="145"/>
      <c r="F20" s="145"/>
      <c r="G20" s="145"/>
      <c r="H20" s="145"/>
      <c r="I20" s="146"/>
      <c r="J20" s="122"/>
      <c r="K20" s="122"/>
      <c r="L20" s="122"/>
      <c r="M20" s="40" t="s">
        <v>3</v>
      </c>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41" t="str">
        <f t="shared" si="0"/>
        <v/>
      </c>
      <c r="AT20" s="42" t="str">
        <f t="shared" si="0"/>
        <v/>
      </c>
      <c r="AU20" s="42" t="str">
        <f t="shared" si="0"/>
        <v/>
      </c>
      <c r="AV20" s="42" t="str">
        <f t="shared" si="0"/>
        <v/>
      </c>
      <c r="AW20" s="43" t="str">
        <f t="shared" si="2"/>
        <v/>
      </c>
      <c r="AY20" s="39" t="str">
        <f t="shared" si="1"/>
        <v/>
      </c>
    </row>
    <row r="21" spans="1:51" ht="19.95" customHeight="1">
      <c r="A21" s="131">
        <v>68</v>
      </c>
      <c r="B21" s="143"/>
      <c r="C21" s="135"/>
      <c r="D21" s="137"/>
      <c r="E21" s="138"/>
      <c r="F21" s="138"/>
      <c r="G21" s="138"/>
      <c r="H21" s="138"/>
      <c r="I21" s="139"/>
      <c r="J21" s="121"/>
      <c r="K21" s="121"/>
      <c r="L21" s="121"/>
      <c r="M21" s="34" t="s">
        <v>2</v>
      </c>
      <c r="N21" s="5"/>
      <c r="O21" s="6"/>
      <c r="P21" s="6"/>
      <c r="Q21" s="6"/>
      <c r="R21" s="6"/>
      <c r="S21" s="7"/>
      <c r="T21" s="6"/>
      <c r="U21" s="7"/>
      <c r="V21" s="7"/>
      <c r="W21" s="6"/>
      <c r="X21" s="7"/>
      <c r="Y21" s="7"/>
      <c r="Z21" s="6"/>
      <c r="AA21" s="7"/>
      <c r="AB21" s="6"/>
      <c r="AC21" s="7"/>
      <c r="AD21" s="7"/>
      <c r="AE21" s="6"/>
      <c r="AF21" s="7"/>
      <c r="AG21" s="6"/>
      <c r="AH21" s="7"/>
      <c r="AI21" s="6"/>
      <c r="AJ21" s="6"/>
      <c r="AK21" s="7"/>
      <c r="AL21" s="7"/>
      <c r="AM21" s="7"/>
      <c r="AN21" s="7"/>
      <c r="AO21" s="7"/>
      <c r="AP21" s="7"/>
      <c r="AQ21" s="7"/>
      <c r="AR21" s="8"/>
      <c r="AS21" s="35" t="str">
        <f t="shared" si="0"/>
        <v/>
      </c>
      <c r="AT21" s="36" t="str">
        <f t="shared" si="0"/>
        <v/>
      </c>
      <c r="AU21" s="36" t="str">
        <f t="shared" si="0"/>
        <v/>
      </c>
      <c r="AV21" s="36" t="str">
        <f t="shared" si="0"/>
        <v/>
      </c>
      <c r="AW21" s="37" t="str">
        <f t="shared" si="2"/>
        <v/>
      </c>
      <c r="AY21" s="39" t="str">
        <f t="shared" si="1"/>
        <v/>
      </c>
    </row>
    <row r="22" spans="1:51" ht="19.95" customHeight="1">
      <c r="A22" s="132"/>
      <c r="B22" s="134"/>
      <c r="C22" s="136"/>
      <c r="D22" s="144"/>
      <c r="E22" s="145"/>
      <c r="F22" s="145"/>
      <c r="G22" s="145"/>
      <c r="H22" s="145"/>
      <c r="I22" s="146"/>
      <c r="J22" s="122"/>
      <c r="K22" s="122"/>
      <c r="L22" s="122"/>
      <c r="M22" s="40" t="s">
        <v>3</v>
      </c>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41" t="str">
        <f t="shared" si="0"/>
        <v/>
      </c>
      <c r="AT22" s="42" t="str">
        <f t="shared" si="0"/>
        <v/>
      </c>
      <c r="AU22" s="42" t="str">
        <f t="shared" si="0"/>
        <v/>
      </c>
      <c r="AV22" s="42" t="str">
        <f t="shared" si="0"/>
        <v/>
      </c>
      <c r="AW22" s="43" t="str">
        <f t="shared" si="2"/>
        <v/>
      </c>
      <c r="AY22" s="39" t="str">
        <f t="shared" si="1"/>
        <v/>
      </c>
    </row>
    <row r="23" spans="1:51" ht="19.95" customHeight="1">
      <c r="A23" s="131">
        <v>69</v>
      </c>
      <c r="B23" s="143"/>
      <c r="C23" s="135"/>
      <c r="D23" s="137"/>
      <c r="E23" s="138"/>
      <c r="F23" s="138"/>
      <c r="G23" s="138"/>
      <c r="H23" s="138"/>
      <c r="I23" s="139"/>
      <c r="J23" s="121"/>
      <c r="K23" s="121"/>
      <c r="L23" s="121"/>
      <c r="M23" s="34" t="s">
        <v>2</v>
      </c>
      <c r="N23" s="5"/>
      <c r="O23" s="6"/>
      <c r="P23" s="6"/>
      <c r="Q23" s="6"/>
      <c r="R23" s="6"/>
      <c r="S23" s="7"/>
      <c r="T23" s="6"/>
      <c r="U23" s="7"/>
      <c r="V23" s="7"/>
      <c r="W23" s="6"/>
      <c r="X23" s="7"/>
      <c r="Y23" s="7"/>
      <c r="Z23" s="6"/>
      <c r="AA23" s="7"/>
      <c r="AB23" s="6"/>
      <c r="AC23" s="7"/>
      <c r="AD23" s="7"/>
      <c r="AE23" s="6"/>
      <c r="AF23" s="7"/>
      <c r="AG23" s="6"/>
      <c r="AH23" s="7"/>
      <c r="AI23" s="6"/>
      <c r="AJ23" s="6"/>
      <c r="AK23" s="7"/>
      <c r="AL23" s="7"/>
      <c r="AM23" s="7"/>
      <c r="AN23" s="7"/>
      <c r="AO23" s="7"/>
      <c r="AP23" s="7"/>
      <c r="AQ23" s="7"/>
      <c r="AR23" s="8"/>
      <c r="AS23" s="35" t="str">
        <f t="shared" si="0"/>
        <v/>
      </c>
      <c r="AT23" s="36" t="str">
        <f t="shared" si="0"/>
        <v/>
      </c>
      <c r="AU23" s="36" t="str">
        <f t="shared" si="0"/>
        <v/>
      </c>
      <c r="AV23" s="36" t="str">
        <f t="shared" si="0"/>
        <v/>
      </c>
      <c r="AW23" s="37" t="str">
        <f t="shared" si="2"/>
        <v/>
      </c>
      <c r="AY23" s="39" t="str">
        <f t="shared" si="1"/>
        <v/>
      </c>
    </row>
    <row r="24" spans="1:51" ht="19.95" customHeight="1">
      <c r="A24" s="132"/>
      <c r="B24" s="134"/>
      <c r="C24" s="136"/>
      <c r="D24" s="144"/>
      <c r="E24" s="145"/>
      <c r="F24" s="145"/>
      <c r="G24" s="145"/>
      <c r="H24" s="145"/>
      <c r="I24" s="146"/>
      <c r="J24" s="122"/>
      <c r="K24" s="122"/>
      <c r="L24" s="122"/>
      <c r="M24" s="40" t="s">
        <v>3</v>
      </c>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41" t="str">
        <f t="shared" si="0"/>
        <v/>
      </c>
      <c r="AT24" s="42" t="str">
        <f t="shared" si="0"/>
        <v/>
      </c>
      <c r="AU24" s="42" t="str">
        <f t="shared" si="0"/>
        <v/>
      </c>
      <c r="AV24" s="42" t="str">
        <f t="shared" si="0"/>
        <v/>
      </c>
      <c r="AW24" s="43" t="str">
        <f t="shared" si="2"/>
        <v/>
      </c>
      <c r="AY24" s="39" t="str">
        <f t="shared" si="1"/>
        <v/>
      </c>
    </row>
    <row r="25" spans="1:51" ht="19.95" customHeight="1">
      <c r="A25" s="131">
        <v>70</v>
      </c>
      <c r="B25" s="143"/>
      <c r="C25" s="135"/>
      <c r="D25" s="137"/>
      <c r="E25" s="138"/>
      <c r="F25" s="138"/>
      <c r="G25" s="138"/>
      <c r="H25" s="138"/>
      <c r="I25" s="139"/>
      <c r="J25" s="121"/>
      <c r="K25" s="121"/>
      <c r="L25" s="121"/>
      <c r="M25" s="34" t="s">
        <v>2</v>
      </c>
      <c r="N25" s="5"/>
      <c r="O25" s="6"/>
      <c r="P25" s="6"/>
      <c r="Q25" s="6"/>
      <c r="R25" s="6"/>
      <c r="S25" s="7"/>
      <c r="T25" s="6"/>
      <c r="U25" s="7"/>
      <c r="V25" s="7"/>
      <c r="W25" s="6"/>
      <c r="X25" s="7"/>
      <c r="Y25" s="7"/>
      <c r="Z25" s="6"/>
      <c r="AA25" s="7"/>
      <c r="AB25" s="6"/>
      <c r="AC25" s="7"/>
      <c r="AD25" s="7"/>
      <c r="AE25" s="6"/>
      <c r="AF25" s="7"/>
      <c r="AG25" s="6"/>
      <c r="AH25" s="7"/>
      <c r="AI25" s="6"/>
      <c r="AJ25" s="6"/>
      <c r="AK25" s="7"/>
      <c r="AL25" s="7"/>
      <c r="AM25" s="7"/>
      <c r="AN25" s="7"/>
      <c r="AO25" s="7"/>
      <c r="AP25" s="7"/>
      <c r="AQ25" s="7"/>
      <c r="AR25" s="8"/>
      <c r="AS25" s="35" t="str">
        <f t="shared" si="0"/>
        <v/>
      </c>
      <c r="AT25" s="36" t="str">
        <f t="shared" si="0"/>
        <v/>
      </c>
      <c r="AU25" s="36" t="str">
        <f t="shared" si="0"/>
        <v/>
      </c>
      <c r="AV25" s="36" t="str">
        <f t="shared" si="0"/>
        <v/>
      </c>
      <c r="AW25" s="37" t="str">
        <f t="shared" si="2"/>
        <v/>
      </c>
      <c r="AY25" s="39" t="str">
        <f t="shared" si="1"/>
        <v/>
      </c>
    </row>
    <row r="26" spans="1:51" ht="19.95" customHeight="1" thickBot="1">
      <c r="A26" s="132"/>
      <c r="B26" s="134"/>
      <c r="C26" s="136"/>
      <c r="D26" s="140"/>
      <c r="E26" s="141"/>
      <c r="F26" s="141"/>
      <c r="G26" s="141"/>
      <c r="H26" s="141"/>
      <c r="I26" s="142"/>
      <c r="J26" s="122"/>
      <c r="K26" s="122"/>
      <c r="L26" s="123"/>
      <c r="M26" s="45" t="s">
        <v>3</v>
      </c>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41" t="str">
        <f t="shared" si="0"/>
        <v/>
      </c>
      <c r="AT26" s="42" t="str">
        <f t="shared" si="0"/>
        <v/>
      </c>
      <c r="AU26" s="42" t="str">
        <f t="shared" si="0"/>
        <v/>
      </c>
      <c r="AV26" s="42" t="str">
        <f t="shared" si="0"/>
        <v/>
      </c>
      <c r="AW26" s="43" t="str">
        <f t="shared" si="2"/>
        <v/>
      </c>
      <c r="AY26" s="39" t="str">
        <f t="shared" si="1"/>
        <v/>
      </c>
    </row>
    <row r="27" spans="1:51" ht="19.95" customHeight="1" thickTop="1">
      <c r="A27" s="46"/>
      <c r="B27" s="124" t="s">
        <v>5</v>
      </c>
      <c r="C27" s="125"/>
      <c r="D27" s="125"/>
      <c r="E27" s="125"/>
      <c r="F27" s="125"/>
      <c r="G27" s="125"/>
      <c r="H27" s="125"/>
      <c r="I27" s="125"/>
      <c r="J27" s="47"/>
      <c r="K27" s="47"/>
      <c r="L27" s="47"/>
      <c r="M27" s="48" t="s">
        <v>14</v>
      </c>
      <c r="N27" s="83">
        <f t="shared" ref="N27:AR27" si="3">COUNTIFS($M$7:$M$26,"予定",N$7:N$26,$M27)</f>
        <v>0</v>
      </c>
      <c r="O27" s="84">
        <f t="shared" si="3"/>
        <v>0</v>
      </c>
      <c r="P27" s="84">
        <f t="shared" si="3"/>
        <v>0</v>
      </c>
      <c r="Q27" s="84">
        <f t="shared" si="3"/>
        <v>0</v>
      </c>
      <c r="R27" s="84">
        <f t="shared" si="3"/>
        <v>0</v>
      </c>
      <c r="S27" s="84">
        <f t="shared" si="3"/>
        <v>0</v>
      </c>
      <c r="T27" s="84">
        <f t="shared" si="3"/>
        <v>0</v>
      </c>
      <c r="U27" s="84">
        <f t="shared" si="3"/>
        <v>0</v>
      </c>
      <c r="V27" s="84">
        <f t="shared" si="3"/>
        <v>0</v>
      </c>
      <c r="W27" s="84">
        <f t="shared" si="3"/>
        <v>0</v>
      </c>
      <c r="X27" s="84">
        <f t="shared" si="3"/>
        <v>0</v>
      </c>
      <c r="Y27" s="84">
        <f t="shared" si="3"/>
        <v>0</v>
      </c>
      <c r="Z27" s="84">
        <f t="shared" si="3"/>
        <v>0</v>
      </c>
      <c r="AA27" s="84">
        <f t="shared" si="3"/>
        <v>0</v>
      </c>
      <c r="AB27" s="84">
        <f t="shared" si="3"/>
        <v>0</v>
      </c>
      <c r="AC27" s="84">
        <f t="shared" si="3"/>
        <v>0</v>
      </c>
      <c r="AD27" s="84">
        <f t="shared" si="3"/>
        <v>0</v>
      </c>
      <c r="AE27" s="84">
        <f t="shared" si="3"/>
        <v>0</v>
      </c>
      <c r="AF27" s="84">
        <f t="shared" si="3"/>
        <v>0</v>
      </c>
      <c r="AG27" s="84">
        <f t="shared" si="3"/>
        <v>0</v>
      </c>
      <c r="AH27" s="84">
        <f t="shared" si="3"/>
        <v>0</v>
      </c>
      <c r="AI27" s="84">
        <f t="shared" si="3"/>
        <v>0</v>
      </c>
      <c r="AJ27" s="84">
        <f t="shared" si="3"/>
        <v>0</v>
      </c>
      <c r="AK27" s="84">
        <f t="shared" si="3"/>
        <v>0</v>
      </c>
      <c r="AL27" s="84">
        <f t="shared" si="3"/>
        <v>0</v>
      </c>
      <c r="AM27" s="84">
        <f t="shared" si="3"/>
        <v>0</v>
      </c>
      <c r="AN27" s="84">
        <f t="shared" si="3"/>
        <v>0</v>
      </c>
      <c r="AO27" s="84">
        <f t="shared" si="3"/>
        <v>0</v>
      </c>
      <c r="AP27" s="84">
        <f t="shared" si="3"/>
        <v>0</v>
      </c>
      <c r="AQ27" s="84">
        <f t="shared" si="3"/>
        <v>0</v>
      </c>
      <c r="AR27" s="85">
        <f t="shared" si="3"/>
        <v>0</v>
      </c>
      <c r="AS27" s="52">
        <f>SUM(AS7:AS26)</f>
        <v>0</v>
      </c>
      <c r="AT27" s="86"/>
      <c r="AU27" s="86"/>
      <c r="AV27" s="86"/>
      <c r="AW27" s="87">
        <f>AT28+AU29</f>
        <v>0</v>
      </c>
      <c r="AY27" s="39"/>
    </row>
    <row r="28" spans="1:51" ht="19.95" customHeight="1">
      <c r="A28" s="55"/>
      <c r="B28" s="126"/>
      <c r="C28" s="127"/>
      <c r="D28" s="127"/>
      <c r="E28" s="127"/>
      <c r="F28" s="127"/>
      <c r="G28" s="127"/>
      <c r="H28" s="127"/>
      <c r="I28" s="127"/>
      <c r="J28" s="56"/>
      <c r="K28" s="56"/>
      <c r="L28" s="56"/>
      <c r="M28" s="40" t="s">
        <v>15</v>
      </c>
      <c r="N28" s="88">
        <f>COUNTIFS($M$7:$M$26,"実績",N$7:N$26,$M28)</f>
        <v>0</v>
      </c>
      <c r="O28" s="42">
        <f t="shared" ref="O28:AD30" si="4">COUNTIFS($M$7:$M$26,"実績",O$7:O$26,$M28)</f>
        <v>0</v>
      </c>
      <c r="P28" s="42">
        <f t="shared" si="4"/>
        <v>0</v>
      </c>
      <c r="Q28" s="42">
        <f t="shared" si="4"/>
        <v>0</v>
      </c>
      <c r="R28" s="42">
        <f t="shared" si="4"/>
        <v>0</v>
      </c>
      <c r="S28" s="42">
        <f t="shared" si="4"/>
        <v>0</v>
      </c>
      <c r="T28" s="42">
        <f t="shared" si="4"/>
        <v>0</v>
      </c>
      <c r="U28" s="42">
        <f t="shared" si="4"/>
        <v>0</v>
      </c>
      <c r="V28" s="42">
        <f t="shared" si="4"/>
        <v>0</v>
      </c>
      <c r="W28" s="42">
        <f t="shared" si="4"/>
        <v>0</v>
      </c>
      <c r="X28" s="42">
        <f t="shared" si="4"/>
        <v>0</v>
      </c>
      <c r="Y28" s="42">
        <f t="shared" si="4"/>
        <v>0</v>
      </c>
      <c r="Z28" s="42">
        <f t="shared" si="4"/>
        <v>0</v>
      </c>
      <c r="AA28" s="42">
        <f t="shared" si="4"/>
        <v>0</v>
      </c>
      <c r="AB28" s="42">
        <f t="shared" si="4"/>
        <v>0</v>
      </c>
      <c r="AC28" s="42">
        <f t="shared" si="4"/>
        <v>0</v>
      </c>
      <c r="AD28" s="42">
        <f t="shared" si="4"/>
        <v>0</v>
      </c>
      <c r="AE28" s="42">
        <f t="shared" ref="AE28:AR30" si="5">COUNTIFS($M$7:$M$26,"実績",AE$7:AE$26,$M28)</f>
        <v>0</v>
      </c>
      <c r="AF28" s="42">
        <f t="shared" si="5"/>
        <v>0</v>
      </c>
      <c r="AG28" s="42">
        <f t="shared" si="5"/>
        <v>0</v>
      </c>
      <c r="AH28" s="42">
        <f t="shared" si="5"/>
        <v>0</v>
      </c>
      <c r="AI28" s="42">
        <f t="shared" si="5"/>
        <v>0</v>
      </c>
      <c r="AJ28" s="42">
        <f t="shared" si="5"/>
        <v>0</v>
      </c>
      <c r="AK28" s="42">
        <f t="shared" si="5"/>
        <v>0</v>
      </c>
      <c r="AL28" s="42">
        <f t="shared" si="5"/>
        <v>0</v>
      </c>
      <c r="AM28" s="42">
        <f t="shared" si="5"/>
        <v>0</v>
      </c>
      <c r="AN28" s="42">
        <f t="shared" si="5"/>
        <v>0</v>
      </c>
      <c r="AO28" s="42">
        <f t="shared" si="5"/>
        <v>0</v>
      </c>
      <c r="AP28" s="42">
        <f t="shared" si="5"/>
        <v>0</v>
      </c>
      <c r="AQ28" s="42">
        <f t="shared" si="5"/>
        <v>0</v>
      </c>
      <c r="AR28" s="89">
        <f t="shared" si="5"/>
        <v>0</v>
      </c>
      <c r="AS28" s="90"/>
      <c r="AT28" s="42">
        <f>SUM(AT7:AT26)</f>
        <v>0</v>
      </c>
      <c r="AU28" s="91"/>
      <c r="AV28" s="91"/>
      <c r="AW28" s="92"/>
      <c r="AY28" s="39"/>
    </row>
    <row r="29" spans="1:51" ht="19.95" customHeight="1">
      <c r="A29" s="55"/>
      <c r="B29" s="126"/>
      <c r="C29" s="127"/>
      <c r="D29" s="127"/>
      <c r="E29" s="127"/>
      <c r="F29" s="127"/>
      <c r="G29" s="127"/>
      <c r="H29" s="127"/>
      <c r="I29" s="127"/>
      <c r="J29" s="56"/>
      <c r="K29" s="56"/>
      <c r="L29" s="56"/>
      <c r="M29" s="40" t="s">
        <v>16</v>
      </c>
      <c r="N29" s="88">
        <f>COUNTIFS($M$7:$M$26,"実績",N$7:N$26,$M29)</f>
        <v>0</v>
      </c>
      <c r="O29" s="42">
        <f t="shared" si="4"/>
        <v>0</v>
      </c>
      <c r="P29" s="42">
        <f t="shared" si="4"/>
        <v>0</v>
      </c>
      <c r="Q29" s="42">
        <f t="shared" si="4"/>
        <v>0</v>
      </c>
      <c r="R29" s="42">
        <f t="shared" si="4"/>
        <v>0</v>
      </c>
      <c r="S29" s="42">
        <f t="shared" si="4"/>
        <v>0</v>
      </c>
      <c r="T29" s="42">
        <f t="shared" si="4"/>
        <v>0</v>
      </c>
      <c r="U29" s="42">
        <f t="shared" si="4"/>
        <v>0</v>
      </c>
      <c r="V29" s="42">
        <f t="shared" si="4"/>
        <v>0</v>
      </c>
      <c r="W29" s="42">
        <f t="shared" si="4"/>
        <v>0</v>
      </c>
      <c r="X29" s="42">
        <f t="shared" si="4"/>
        <v>0</v>
      </c>
      <c r="Y29" s="42">
        <f t="shared" si="4"/>
        <v>0</v>
      </c>
      <c r="Z29" s="42">
        <f t="shared" si="4"/>
        <v>0</v>
      </c>
      <c r="AA29" s="42">
        <f t="shared" si="4"/>
        <v>0</v>
      </c>
      <c r="AB29" s="42">
        <f t="shared" si="4"/>
        <v>0</v>
      </c>
      <c r="AC29" s="42">
        <f t="shared" si="4"/>
        <v>0</v>
      </c>
      <c r="AD29" s="42">
        <f t="shared" si="4"/>
        <v>0</v>
      </c>
      <c r="AE29" s="42">
        <f t="shared" si="5"/>
        <v>0</v>
      </c>
      <c r="AF29" s="42">
        <f t="shared" si="5"/>
        <v>0</v>
      </c>
      <c r="AG29" s="42">
        <f t="shared" si="5"/>
        <v>0</v>
      </c>
      <c r="AH29" s="42">
        <f t="shared" si="5"/>
        <v>0</v>
      </c>
      <c r="AI29" s="42">
        <f t="shared" si="5"/>
        <v>0</v>
      </c>
      <c r="AJ29" s="42">
        <f t="shared" si="5"/>
        <v>0</v>
      </c>
      <c r="AK29" s="42">
        <f t="shared" si="5"/>
        <v>0</v>
      </c>
      <c r="AL29" s="42">
        <f t="shared" si="5"/>
        <v>0</v>
      </c>
      <c r="AM29" s="42">
        <f t="shared" si="5"/>
        <v>0</v>
      </c>
      <c r="AN29" s="42">
        <f t="shared" si="5"/>
        <v>0</v>
      </c>
      <c r="AO29" s="42">
        <f t="shared" si="5"/>
        <v>0</v>
      </c>
      <c r="AP29" s="42">
        <f t="shared" si="5"/>
        <v>0</v>
      </c>
      <c r="AQ29" s="42">
        <f t="shared" si="5"/>
        <v>0</v>
      </c>
      <c r="AR29" s="89">
        <f t="shared" si="5"/>
        <v>0</v>
      </c>
      <c r="AS29" s="90"/>
      <c r="AT29" s="91"/>
      <c r="AU29" s="42">
        <f>SUM(AU7:AU26)</f>
        <v>0</v>
      </c>
      <c r="AV29" s="91"/>
      <c r="AW29" s="92"/>
      <c r="AY29" s="39"/>
    </row>
    <row r="30" spans="1:51" ht="19.95" customHeight="1">
      <c r="A30" s="63"/>
      <c r="B30" s="128"/>
      <c r="C30" s="129"/>
      <c r="D30" s="129"/>
      <c r="E30" s="129"/>
      <c r="F30" s="129"/>
      <c r="G30" s="129"/>
      <c r="H30" s="129"/>
      <c r="I30" s="129"/>
      <c r="J30" s="64"/>
      <c r="K30" s="64"/>
      <c r="L30" s="64"/>
      <c r="M30" s="65" t="s">
        <v>17</v>
      </c>
      <c r="N30" s="93">
        <f>COUNTIFS($M$7:$M$26,"実績",N$7:N$26,$M30)</f>
        <v>0</v>
      </c>
      <c r="O30" s="94">
        <f t="shared" si="4"/>
        <v>0</v>
      </c>
      <c r="P30" s="94">
        <f t="shared" si="4"/>
        <v>0</v>
      </c>
      <c r="Q30" s="94">
        <f t="shared" si="4"/>
        <v>0</v>
      </c>
      <c r="R30" s="94">
        <f t="shared" si="4"/>
        <v>0</v>
      </c>
      <c r="S30" s="94">
        <f t="shared" si="4"/>
        <v>0</v>
      </c>
      <c r="T30" s="94">
        <f t="shared" si="4"/>
        <v>0</v>
      </c>
      <c r="U30" s="94">
        <f t="shared" si="4"/>
        <v>0</v>
      </c>
      <c r="V30" s="94">
        <f t="shared" si="4"/>
        <v>0</v>
      </c>
      <c r="W30" s="94">
        <f t="shared" si="4"/>
        <v>0</v>
      </c>
      <c r="X30" s="94">
        <f t="shared" si="4"/>
        <v>0</v>
      </c>
      <c r="Y30" s="94">
        <f t="shared" si="4"/>
        <v>0</v>
      </c>
      <c r="Z30" s="94">
        <f t="shared" si="4"/>
        <v>0</v>
      </c>
      <c r="AA30" s="94">
        <f t="shared" si="4"/>
        <v>0</v>
      </c>
      <c r="AB30" s="94">
        <f t="shared" si="4"/>
        <v>0</v>
      </c>
      <c r="AC30" s="94">
        <f t="shared" si="4"/>
        <v>0</v>
      </c>
      <c r="AD30" s="94">
        <f t="shared" si="4"/>
        <v>0</v>
      </c>
      <c r="AE30" s="94">
        <f t="shared" si="5"/>
        <v>0</v>
      </c>
      <c r="AF30" s="94">
        <f t="shared" si="5"/>
        <v>0</v>
      </c>
      <c r="AG30" s="94">
        <f t="shared" si="5"/>
        <v>0</v>
      </c>
      <c r="AH30" s="94">
        <f t="shared" si="5"/>
        <v>0</v>
      </c>
      <c r="AI30" s="94">
        <f t="shared" si="5"/>
        <v>0</v>
      </c>
      <c r="AJ30" s="94">
        <f t="shared" si="5"/>
        <v>0</v>
      </c>
      <c r="AK30" s="94">
        <f t="shared" si="5"/>
        <v>0</v>
      </c>
      <c r="AL30" s="94">
        <f t="shared" si="5"/>
        <v>0</v>
      </c>
      <c r="AM30" s="94">
        <f t="shared" si="5"/>
        <v>0</v>
      </c>
      <c r="AN30" s="94">
        <f t="shared" si="5"/>
        <v>0</v>
      </c>
      <c r="AO30" s="94">
        <f t="shared" si="5"/>
        <v>0</v>
      </c>
      <c r="AP30" s="94">
        <f t="shared" si="5"/>
        <v>0</v>
      </c>
      <c r="AQ30" s="94">
        <f t="shared" si="5"/>
        <v>0</v>
      </c>
      <c r="AR30" s="95">
        <f t="shared" si="5"/>
        <v>0</v>
      </c>
      <c r="AS30" s="96"/>
      <c r="AT30" s="97"/>
      <c r="AU30" s="97"/>
      <c r="AV30" s="94">
        <f>SUM(AV7:AV26)</f>
        <v>0</v>
      </c>
      <c r="AW30" s="98"/>
      <c r="AY30" s="39"/>
    </row>
    <row r="31" spans="1:51" ht="12"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Y31" s="39"/>
    </row>
    <row r="32" spans="1:51" ht="12" customHeight="1">
      <c r="A32" s="72" t="s">
        <v>6</v>
      </c>
      <c r="B32" s="73"/>
      <c r="C32" s="73"/>
      <c r="D32" s="73"/>
      <c r="E32" s="73"/>
      <c r="F32" s="73"/>
      <c r="G32" s="73"/>
      <c r="H32" s="73"/>
      <c r="I32" s="73"/>
      <c r="J32" s="73"/>
      <c r="K32" s="74" t="s">
        <v>14</v>
      </c>
      <c r="L32" s="56"/>
      <c r="M32" s="38"/>
      <c r="N32" s="130" t="s">
        <v>12</v>
      </c>
      <c r="O32" s="130"/>
      <c r="P32" s="130"/>
      <c r="Q32" s="75" t="s">
        <v>13</v>
      </c>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38"/>
      <c r="AY32" s="39"/>
    </row>
    <row r="33" spans="1:51" ht="12" customHeight="1">
      <c r="A33" s="76" t="s">
        <v>9</v>
      </c>
      <c r="B33" s="77"/>
      <c r="C33" s="77"/>
      <c r="D33" s="77"/>
      <c r="E33" s="77"/>
      <c r="F33" s="77"/>
      <c r="G33" s="77"/>
      <c r="H33" s="77"/>
      <c r="I33" s="77"/>
      <c r="J33" s="77"/>
      <c r="K33" s="78" t="s">
        <v>15</v>
      </c>
      <c r="L33" s="56"/>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Y33" s="39"/>
    </row>
    <row r="34" spans="1:51" ht="12" customHeight="1">
      <c r="A34" s="76" t="s">
        <v>7</v>
      </c>
      <c r="B34" s="77"/>
      <c r="C34" s="77"/>
      <c r="D34" s="77"/>
      <c r="E34" s="77"/>
      <c r="F34" s="77"/>
      <c r="G34" s="77"/>
      <c r="H34" s="77"/>
      <c r="I34" s="77"/>
      <c r="J34" s="77"/>
      <c r="K34" s="78" t="s">
        <v>16</v>
      </c>
      <c r="L34" s="56"/>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Y34" s="39"/>
    </row>
    <row r="35" spans="1:51" ht="12" customHeight="1">
      <c r="A35" s="79" t="s">
        <v>8</v>
      </c>
      <c r="B35" s="80"/>
      <c r="C35" s="80"/>
      <c r="D35" s="80"/>
      <c r="E35" s="80"/>
      <c r="F35" s="80"/>
      <c r="G35" s="80"/>
      <c r="H35" s="80"/>
      <c r="I35" s="80"/>
      <c r="J35" s="80"/>
      <c r="K35" s="81" t="s">
        <v>17</v>
      </c>
      <c r="L35" s="56"/>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Y35" s="39"/>
    </row>
    <row r="36" spans="1:51">
      <c r="L36" s="38"/>
    </row>
    <row r="37" spans="1:51">
      <c r="L37" s="38"/>
    </row>
    <row r="38" spans="1:51">
      <c r="L38" s="22"/>
    </row>
    <row r="39" spans="1:51">
      <c r="L39" s="38"/>
    </row>
    <row r="40" spans="1:51">
      <c r="L40" s="38"/>
    </row>
    <row r="41" spans="1:51">
      <c r="L41" s="38"/>
    </row>
  </sheetData>
  <sheetProtection formatCells="0" formatColumns="0" formatRows="0"/>
  <mergeCells count="80">
    <mergeCell ref="K7:K8"/>
    <mergeCell ref="AS3:AW3"/>
    <mergeCell ref="B5:B6"/>
    <mergeCell ref="C5:C6"/>
    <mergeCell ref="D5:I6"/>
    <mergeCell ref="J5:J6"/>
    <mergeCell ref="K5:K6"/>
    <mergeCell ref="AS5:AW5"/>
    <mergeCell ref="L5:L6"/>
    <mergeCell ref="L7:L8"/>
    <mergeCell ref="A7:A8"/>
    <mergeCell ref="B7:B8"/>
    <mergeCell ref="C7:C8"/>
    <mergeCell ref="D7:I8"/>
    <mergeCell ref="J7:J8"/>
    <mergeCell ref="K11:K12"/>
    <mergeCell ref="A9:A10"/>
    <mergeCell ref="B9:B10"/>
    <mergeCell ref="C9:C10"/>
    <mergeCell ref="D9:I10"/>
    <mergeCell ref="J9:J10"/>
    <mergeCell ref="K9:K10"/>
    <mergeCell ref="A11:A12"/>
    <mergeCell ref="B11:B12"/>
    <mergeCell ref="C11:C12"/>
    <mergeCell ref="D11:I12"/>
    <mergeCell ref="J11:J12"/>
    <mergeCell ref="K15:K16"/>
    <mergeCell ref="A13:A14"/>
    <mergeCell ref="B13:B14"/>
    <mergeCell ref="C13:C14"/>
    <mergeCell ref="D13:I14"/>
    <mergeCell ref="J13:J14"/>
    <mergeCell ref="K13:K14"/>
    <mergeCell ref="A15:A16"/>
    <mergeCell ref="B15:B16"/>
    <mergeCell ref="C15:C16"/>
    <mergeCell ref="D15:I16"/>
    <mergeCell ref="J15:J16"/>
    <mergeCell ref="K19:K20"/>
    <mergeCell ref="A17:A18"/>
    <mergeCell ref="B17:B18"/>
    <mergeCell ref="C17:C18"/>
    <mergeCell ref="D17:I18"/>
    <mergeCell ref="J17:J18"/>
    <mergeCell ref="K17:K18"/>
    <mergeCell ref="A19:A20"/>
    <mergeCell ref="B19:B20"/>
    <mergeCell ref="C19:C20"/>
    <mergeCell ref="D19:I20"/>
    <mergeCell ref="J19:J20"/>
    <mergeCell ref="K23:K24"/>
    <mergeCell ref="A21:A22"/>
    <mergeCell ref="B21:B22"/>
    <mergeCell ref="C21:C22"/>
    <mergeCell ref="D21:I22"/>
    <mergeCell ref="J21:J22"/>
    <mergeCell ref="K21:K22"/>
    <mergeCell ref="A23:A24"/>
    <mergeCell ref="B23:B24"/>
    <mergeCell ref="C23:C24"/>
    <mergeCell ref="D23:I24"/>
    <mergeCell ref="J23:J24"/>
    <mergeCell ref="B27:I30"/>
    <mergeCell ref="N32:P32"/>
    <mergeCell ref="A25:A26"/>
    <mergeCell ref="B25:B26"/>
    <mergeCell ref="C25:C26"/>
    <mergeCell ref="D25:I26"/>
    <mergeCell ref="J25:J26"/>
    <mergeCell ref="K25:K26"/>
    <mergeCell ref="L19:L20"/>
    <mergeCell ref="L21:L22"/>
    <mergeCell ref="L23:L24"/>
    <mergeCell ref="L25:L26"/>
    <mergeCell ref="L9:L10"/>
    <mergeCell ref="L11:L12"/>
    <mergeCell ref="L13:L14"/>
    <mergeCell ref="L15:L16"/>
    <mergeCell ref="L17:L18"/>
  </mergeCells>
  <phoneticPr fontId="2"/>
  <dataValidations count="1">
    <dataValidation type="list" allowBlank="1" showInputMessage="1" showErrorMessage="1" sqref="D7:I26" xr:uid="{00000000-0002-0000-0700-000000000000}">
      <formula1>リスト2</formula1>
    </dataValidation>
  </dataValidations>
  <pageMargins left="0.39370078740157483" right="0.39370078740157483" top="0.39370078740157483" bottom="0.39370078740157483" header="0.19685039370078741" footer="0.19685039370078741"/>
  <pageSetup paperSize="9" scale="87"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テーブル!$B$1</xm:f>
          </x14:formula1>
          <xm:sqref>N7:AR7 N9:AR9 N11:AR11 N13:AR13 N15:AR15 N17:AR17 N19:AR19 N21:AR21 N23:AR23 N25:AR25</xm:sqref>
        </x14:dataValidation>
        <x14:dataValidation type="list" allowBlank="1" showInputMessage="1" showErrorMessage="1" xr:uid="{00000000-0002-0000-0700-000002000000}">
          <x14:formula1>
            <xm:f>テーブル!$B$2:$B$4</xm:f>
          </x14:formula1>
          <xm:sqref>N8:AR8 N10:AR10 N12:AR12 N14:AR14 N16:AR16 N18:AR18 N20:AR20 N22:AR22 N24:AR24 N26:AR26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4"/>
  <sheetViews>
    <sheetView workbookViewId="0">
      <selection activeCell="B12" sqref="B12"/>
    </sheetView>
  </sheetViews>
  <sheetFormatPr defaultColWidth="8.77734375" defaultRowHeight="13.2"/>
  <cols>
    <col min="1" max="1" width="18.109375" bestFit="1" customWidth="1"/>
    <col min="3" max="3" width="19.77734375" bestFit="1" customWidth="1"/>
    <col min="4" max="4" width="7.33203125" customWidth="1"/>
    <col min="5" max="5" width="14.44140625" bestFit="1" customWidth="1"/>
  </cols>
  <sheetData>
    <row r="1" spans="1:10" ht="13.2" customHeight="1">
      <c r="A1" t="s">
        <v>22</v>
      </c>
      <c r="B1" s="99" t="s">
        <v>26</v>
      </c>
      <c r="C1" s="100" t="s">
        <v>52</v>
      </c>
      <c r="E1" s="101"/>
      <c r="F1" s="102" t="s">
        <v>30</v>
      </c>
      <c r="G1" s="103"/>
      <c r="H1" s="102" t="s">
        <v>55</v>
      </c>
      <c r="I1" s="103"/>
    </row>
    <row r="2" spans="1:10">
      <c r="A2" t="s">
        <v>23</v>
      </c>
      <c r="B2" s="99" t="s">
        <v>27</v>
      </c>
      <c r="C2" s="100" t="s">
        <v>55</v>
      </c>
      <c r="E2" s="104" t="s">
        <v>56</v>
      </c>
      <c r="F2" s="105" t="s">
        <v>53</v>
      </c>
      <c r="G2" s="105" t="s">
        <v>54</v>
      </c>
      <c r="H2" s="105" t="s">
        <v>53</v>
      </c>
      <c r="I2" s="105" t="s">
        <v>54</v>
      </c>
      <c r="J2" s="115" t="s">
        <v>101</v>
      </c>
    </row>
    <row r="3" spans="1:10">
      <c r="A3" t="s">
        <v>24</v>
      </c>
      <c r="B3" s="99" t="s">
        <v>28</v>
      </c>
      <c r="C3" s="100" t="s">
        <v>31</v>
      </c>
      <c r="E3" s="106" t="s">
        <v>60</v>
      </c>
      <c r="F3" s="106">
        <f>SUMIFS('1枚目（1-10） '!$AT$7:$AT$26,'1枚目（1-10） '!$AY$7:$AY$26,"1")</f>
        <v>0</v>
      </c>
      <c r="G3" s="106">
        <f>SUMIFS('1枚目（1-10） '!$AU$7:$AU$26,'1枚目（1-10） '!$AY$7:$AY$26,"1")</f>
        <v>0</v>
      </c>
      <c r="H3" s="106">
        <f>SUMIFS('1枚目（1-10） '!$AT$7:$AT$26,'1枚目（1-10） '!$AY$7:$AY$26,"2")</f>
        <v>0</v>
      </c>
      <c r="I3" s="106">
        <f>SUMIFS('1枚目（1-10） '!$AU$7:$AU$26,'1枚目（1-10） '!$AY$7:$AY$26,"2")</f>
        <v>0</v>
      </c>
      <c r="J3">
        <f>COUNTIF('1枚目（1-10） '!$B$7:$B$26,"&lt;&gt;")</f>
        <v>0</v>
      </c>
    </row>
    <row r="4" spans="1:10">
      <c r="A4" t="s">
        <v>25</v>
      </c>
      <c r="B4" s="99" t="s">
        <v>29</v>
      </c>
      <c r="C4" s="100"/>
      <c r="E4" s="106" t="s">
        <v>57</v>
      </c>
      <c r="F4" s="106">
        <f>SUMIFS('2枚目（11-20）'!$AT$7:$AT$26,'2枚目（11-20）'!$AY$7:$AY$26,"1")</f>
        <v>0</v>
      </c>
      <c r="G4" s="106">
        <f>SUMIFS('2枚目（11-20）'!$AU$7:$AU$26,'2枚目（11-20）'!$AY$7:$AY$26,"1")</f>
        <v>0</v>
      </c>
      <c r="H4" s="106">
        <f>SUMIFS('2枚目（11-20）'!$AT$7:$AT$26,'2枚目（11-20）'!$AY$7:$AY$26,"2")</f>
        <v>0</v>
      </c>
      <c r="I4" s="106">
        <f>SUMIFS('2枚目（11-20）'!$AU$7:$AU$26,'2枚目（11-20）'!$AY$7:$AY$26,"2")</f>
        <v>0</v>
      </c>
      <c r="J4">
        <f>COUNTIF('2枚目（11-20）'!B7:B26,"&lt;&gt;")</f>
        <v>0</v>
      </c>
    </row>
    <row r="5" spans="1:10">
      <c r="E5" s="106" t="s">
        <v>58</v>
      </c>
      <c r="F5" s="106">
        <f>SUMIFS('3枚目（21-30）'!$AT$7:$AT$26,'3枚目（21-30）'!$AY$7:$AY$26,"1")</f>
        <v>0</v>
      </c>
      <c r="G5" s="106">
        <f>SUMIFS('3枚目（21-30）'!$AU$7:$AU$26,'3枚目（21-30）'!$AY$7:$AY$26,"1")</f>
        <v>0</v>
      </c>
      <c r="H5" s="106">
        <f>SUMIFS('3枚目（21-30）'!$AT$7:$AT$26,'3枚目（21-30）'!$AY$7:$AY$26,"2")</f>
        <v>0</v>
      </c>
      <c r="I5" s="106">
        <f>SUMIFS('3枚目（21-30）'!$AU$7:$AU$26,'3枚目（21-30）'!$AY$7:$AY$26,"2")</f>
        <v>0</v>
      </c>
      <c r="J5">
        <f>COUNTIF('3枚目（21-30）'!B7:B26,"&lt;&gt;")</f>
        <v>0</v>
      </c>
    </row>
    <row r="6" spans="1:10">
      <c r="E6" s="106" t="s">
        <v>59</v>
      </c>
      <c r="F6" s="106">
        <f>SUMIFS('4枚目 （31-40）'!$AT$7:$AT$26,'4枚目 （31-40）'!$AY$7:$AY$26,"1")</f>
        <v>0</v>
      </c>
      <c r="G6" s="106">
        <f>SUMIFS('4枚目 （31-40）'!$AU$7:$AU$26,'4枚目 （31-40）'!$AY$7:$AY$26,"1")</f>
        <v>0</v>
      </c>
      <c r="H6" s="106">
        <f>SUMIFS('4枚目 （31-40）'!$AT$7:$AT$26,'4枚目 （31-40）'!$AY$7:$AY$26,"2")</f>
        <v>0</v>
      </c>
      <c r="I6" s="106">
        <f>SUMIFS('4枚目 （31-40）'!$AU$7:$AU$26,'4枚目 （31-40）'!$AY$7:$AY$26,"2")</f>
        <v>0</v>
      </c>
      <c r="J6">
        <f>COUNTIF('4枚目 （31-40）'!B7:B26,"&lt;&gt;")</f>
        <v>0</v>
      </c>
    </row>
    <row r="7" spans="1:10">
      <c r="A7" t="s">
        <v>100</v>
      </c>
      <c r="B7" s="116">
        <f>'1枚目（1-10） '!AM4</f>
        <v>0</v>
      </c>
      <c r="E7" s="106" t="s">
        <v>93</v>
      </c>
      <c r="F7" s="106">
        <f>SUMIFS('5枚目 （41-50）'!$AT$7:$AT$26,'5枚目 （41-50）'!$AY$7:$AY$26,"1")</f>
        <v>0</v>
      </c>
      <c r="G7" s="106">
        <f>SUMIFS('5枚目 （41-50）'!$AU$7:$AU$26,'5枚目 （41-50）'!$AY$7:$AY$26,"1")</f>
        <v>0</v>
      </c>
      <c r="H7" s="106">
        <f>SUMIFS('5枚目 （41-50）'!$AT$7:$AT$26,'5枚目 （41-50）'!$AY$7:$AY$26,"2")</f>
        <v>0</v>
      </c>
      <c r="I7" s="106">
        <f>SUMIFS('5枚目 （41-50）'!$AU$7:$AU$26,'5枚目 （41-50）'!$AY$7:$AY$26,"2")</f>
        <v>0</v>
      </c>
      <c r="J7">
        <f>COUNTIF('5枚目 （41-50）'!B7:B26,"&lt;&gt;")</f>
        <v>0</v>
      </c>
    </row>
    <row r="8" spans="1:10">
      <c r="A8" t="s">
        <v>102</v>
      </c>
      <c r="B8" s="116">
        <f>J11</f>
        <v>0</v>
      </c>
      <c r="E8" s="118" t="s">
        <v>94</v>
      </c>
      <c r="F8" s="106">
        <f>SUMIFS('6枚目 （51-60）'!$AT$7:$AT$26,'6枚目 （51-60）'!$AY$7:$AY$26,"1")</f>
        <v>0</v>
      </c>
      <c r="G8" s="106">
        <f>SUMIFS('6枚目 （51-60）'!$AU$7:$AU$26,'6枚目 （51-60）'!$AY$7:$AY$26,"1")</f>
        <v>0</v>
      </c>
      <c r="H8" s="106">
        <f>SUMIFS('6枚目 （51-60）'!$AT$7:$AT$26,'6枚目 （51-60）'!$AY$7:$AY$26,"2")</f>
        <v>0</v>
      </c>
      <c r="I8" s="106">
        <f>SUMIFS('6枚目 （51-60）'!$AU$7:$AU$26,'6枚目 （51-60）'!$AY$7:$AY$26,"2")</f>
        <v>0</v>
      </c>
      <c r="J8">
        <f>COUNTIF('6枚目 （51-60）'!B7:B26,"&lt;&gt;")</f>
        <v>0</v>
      </c>
    </row>
    <row r="9" spans="1:10">
      <c r="E9" s="118" t="s">
        <v>95</v>
      </c>
      <c r="F9" s="106">
        <f>SUMIFS('7枚目 （61-70）'!$AT$7:$AT$26,'7枚目 （61-70）'!$AY$7:$AY$26,"1")</f>
        <v>0</v>
      </c>
      <c r="G9" s="106">
        <f>SUMIFS('7枚目 （61-70）'!$AU$7:$AU$26,'7枚目 （61-70）'!$AY$7:$AY$26,"1")</f>
        <v>0</v>
      </c>
      <c r="H9" s="106">
        <f>SUMIFS('7枚目 （61-70）'!$AT$7:$AT$26,'7枚目 （61-70）'!$AY$7:$AY$26,"2")</f>
        <v>0</v>
      </c>
      <c r="I9" s="106">
        <f>SUMIFS('7枚目 （61-70）'!$AU$7:$AU$26,'7枚目 （61-70）'!$AY$7:$AY$26,"2")</f>
        <v>0</v>
      </c>
      <c r="J9">
        <f>COUNTIF('7枚目 （61-70）'!B7:B26,"&lt;&gt;")</f>
        <v>0</v>
      </c>
    </row>
    <row r="10" spans="1:10">
      <c r="E10" s="107" t="s">
        <v>61</v>
      </c>
      <c r="F10" s="119">
        <f>SUM(F3:F9)</f>
        <v>0</v>
      </c>
      <c r="G10" s="117">
        <f t="shared" ref="G10:I10" si="0">SUM(G3:G9)</f>
        <v>0</v>
      </c>
      <c r="H10" s="117">
        <f t="shared" si="0"/>
        <v>0</v>
      </c>
      <c r="I10" s="117">
        <f t="shared" si="0"/>
        <v>0</v>
      </c>
    </row>
    <row r="11" spans="1:10">
      <c r="A11" s="108" t="s">
        <v>65</v>
      </c>
      <c r="B11" s="116">
        <f>'1枚目（1-10） '!AS27+'2枚目（11-20）'!AS27+'3枚目（21-30）'!AS27+'4枚目 （31-40）'!AS27+'5枚目 （41-50）'!AS27+'6枚目 （51-60）'!AS27+'7枚目 （61-70）'!AS27</f>
        <v>0</v>
      </c>
      <c r="E11" s="116"/>
      <c r="F11" s="116">
        <f>F10+G10</f>
        <v>0</v>
      </c>
      <c r="G11" s="116"/>
      <c r="H11" s="116">
        <f>H10+I10</f>
        <v>0</v>
      </c>
      <c r="I11" s="109"/>
      <c r="J11">
        <f>SUM(J3:J10)</f>
        <v>0</v>
      </c>
    </row>
    <row r="12" spans="1:10">
      <c r="A12" s="108" t="s">
        <v>66</v>
      </c>
      <c r="B12" s="116">
        <f>'1枚目（1-10） '!AW27+'2枚目（11-20）'!AW27+'3枚目（21-30）'!AW27+'4枚目 （31-40）'!AW27+'5枚目 （41-50）'!AW27+'6枚目 （51-60）'!AW27+'7枚目 （61-70）'!AW27</f>
        <v>0</v>
      </c>
    </row>
    <row r="13" spans="1:10">
      <c r="E13" s="106"/>
      <c r="F13" s="106" t="s">
        <v>63</v>
      </c>
      <c r="G13" s="110" t="s">
        <v>64</v>
      </c>
    </row>
    <row r="14" spans="1:10">
      <c r="E14" s="120" t="s">
        <v>62</v>
      </c>
      <c r="F14" s="116">
        <f>COUNTIF('1枚目（1-10） '!$AY:$AY,"1")+COUNTIF('2枚目（11-20）'!$AY:$AY,"1")+COUNTIF('3枚目（21-30）'!$AY:$AY,"1")+COUNTIF('4枚目 （31-40）'!$AY:$AY,"1")+COUNTIF('5枚目 （41-50）'!AY:AY,"1")+COUNTIF('6枚目 （51-60）'!AY:AY,"1")+COUNTIF('7枚目 （61-70）'!AY:AY,"1")</f>
        <v>0</v>
      </c>
      <c r="G14" s="109">
        <f>COUNTIF('1枚目（1-10） '!$AY:$AY,"2")+COUNTIF('2枚目（11-20）'!$AY:$AY,"2")+COUNTIF('3枚目（21-30）'!$AY:$AY,"2")+COUNTIF('4枚目 （31-40）'!$AY:$AY,"2")+COUNTIF('5枚目 （41-50）'!AY:AY,"2")+COUNTIF('6枚目 （51-60）'!AY:AY,"2")+COUNTIF('7枚目 （61-70）'!AY:AY,"2")</f>
        <v>0</v>
      </c>
    </row>
  </sheetData>
  <phoneticPr fontId="2"/>
  <pageMargins left="0.75" right="0.75" top="1" bottom="1" header="0.51200000000000001" footer="0.51200000000000001"/>
  <pageSetup paperSize="9" orientation="portrait" r:id="rId1"/>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注意事項</vt:lpstr>
      <vt:lpstr>1枚目（1-10） </vt:lpstr>
      <vt:lpstr>2枚目（11-20）</vt:lpstr>
      <vt:lpstr>3枚目（21-30）</vt:lpstr>
      <vt:lpstr>4枚目 （31-40）</vt:lpstr>
      <vt:lpstr>5枚目 （41-50）</vt:lpstr>
      <vt:lpstr>6枚目 （51-60）</vt:lpstr>
      <vt:lpstr>7枚目 （61-70）</vt:lpstr>
      <vt:lpstr>テーブル</vt:lpstr>
      <vt:lpstr>'1枚目（1-10） '!Print_Area</vt:lpstr>
      <vt:lpstr>'2枚目（11-20）'!Print_Area</vt:lpstr>
      <vt:lpstr>'3枚目（21-30）'!Print_Area</vt:lpstr>
      <vt:lpstr>'4枚目 （31-40）'!Print_Area</vt:lpstr>
      <vt:lpstr>'5枚目 （41-50）'!Print_Area</vt:lpstr>
      <vt:lpstr>'6枚目 （51-60）'!Print_Area</vt:lpstr>
      <vt:lpstr>'7枚目 （61-70）'!Print_Area</vt:lpstr>
      <vt:lpstr>リスト1</vt:lpstr>
      <vt:lpstr>リスト2</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一ノ瀬　麻友</cp:lastModifiedBy>
  <cp:lastPrinted>2021-11-01T07:38:15Z</cp:lastPrinted>
  <dcterms:created xsi:type="dcterms:W3CDTF">2002-03-07T10:47:15Z</dcterms:created>
  <dcterms:modified xsi:type="dcterms:W3CDTF">2025-08-29T05:04:53Z</dcterms:modified>
</cp:coreProperties>
</file>